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무폴더\0-임용시험(2013 이후)\0-임용-2022학년도\6. 1차 시험\12. 합격자 발표\공고용\"/>
    </mc:Choice>
  </mc:AlternateContent>
  <bookViews>
    <workbookView xWindow="480" yWindow="195" windowWidth="18315" windowHeight="11535"/>
  </bookViews>
  <sheets>
    <sheet name="공립" sheetId="2" r:id="rId1"/>
  </sheets>
  <definedNames>
    <definedName name="_xlnm._FilterDatabase" localSheetId="0" hidden="1">공립!$A$4:$P$23</definedName>
    <definedName name="aa">#REF!</definedName>
    <definedName name="bb">#REF!</definedName>
    <definedName name="_xlnm.Print_Area" localSheetId="0">공립!$A$1:$P$24</definedName>
    <definedName name="table">#REF!</definedName>
    <definedName name="table1">#REF!</definedName>
    <definedName name="table2">#REF!</definedName>
    <definedName name="table3">공립!#REF!</definedName>
    <definedName name="표">공립!#REF!</definedName>
  </definedNames>
  <calcPr calcId="162913"/>
</workbook>
</file>

<file path=xl/calcChain.xml><?xml version="1.0" encoding="utf-8"?>
<calcChain xmlns="http://schemas.openxmlformats.org/spreadsheetml/2006/main">
  <c r="D23" i="2" l="1"/>
  <c r="C23" i="2"/>
  <c r="K6" i="2" l="1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5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N17" i="2" l="1"/>
  <c r="N13" i="2"/>
  <c r="F23" i="2" l="1"/>
  <c r="G23" i="2"/>
  <c r="I23" i="2"/>
  <c r="J23" i="2"/>
  <c r="L23" i="2"/>
  <c r="M23" i="2"/>
  <c r="N6" i="2"/>
  <c r="N7" i="2"/>
  <c r="N8" i="2"/>
  <c r="N9" i="2"/>
  <c r="N10" i="2"/>
  <c r="N11" i="2"/>
  <c r="N12" i="2"/>
  <c r="N14" i="2"/>
  <c r="N15" i="2"/>
  <c r="N16" i="2"/>
  <c r="N18" i="2"/>
  <c r="N19" i="2"/>
  <c r="N20" i="2"/>
  <c r="N21" i="2"/>
  <c r="N22" i="2"/>
  <c r="N5" i="2"/>
  <c r="N23" i="2" l="1"/>
  <c r="K23" i="2"/>
  <c r="E23" i="2"/>
  <c r="H23" i="2" l="1"/>
</calcChain>
</file>

<file path=xl/sharedStrings.xml><?xml version="1.0" encoding="utf-8"?>
<sst xmlns="http://schemas.openxmlformats.org/spreadsheetml/2006/main" count="44" uniqueCount="33">
  <si>
    <t>모집인원</t>
  </si>
  <si>
    <t>계</t>
  </si>
  <si>
    <t>국어</t>
  </si>
  <si>
    <t>수학</t>
  </si>
  <si>
    <t>물리</t>
  </si>
  <si>
    <t>합계</t>
  </si>
  <si>
    <t>합격선</t>
    <phoneticPr fontId="1" type="noConversion"/>
  </si>
  <si>
    <t>순</t>
    <phoneticPr fontId="1" type="noConversion"/>
  </si>
  <si>
    <t xml:space="preserve"> 접수인원</t>
    <phoneticPr fontId="1" type="noConversion"/>
  </si>
  <si>
    <t>응시인원</t>
    <phoneticPr fontId="1" type="noConversion"/>
  </si>
  <si>
    <t>1차 합격인원</t>
    <phoneticPr fontId="1" type="noConversion"/>
  </si>
  <si>
    <t>일반</t>
    <phoneticPr fontId="1" type="noConversion"/>
  </si>
  <si>
    <t>장애인</t>
    <phoneticPr fontId="1" type="noConversion"/>
  </si>
  <si>
    <t>장애인</t>
    <phoneticPr fontId="1" type="noConversion"/>
  </si>
  <si>
    <t>과목</t>
    <phoneticPr fontId="1" type="noConversion"/>
  </si>
  <si>
    <t>지구과학</t>
    <phoneticPr fontId="1" type="noConversion"/>
  </si>
  <si>
    <t>역사</t>
    <phoneticPr fontId="1" type="noConversion"/>
  </si>
  <si>
    <t>도덕・윤리</t>
    <phoneticPr fontId="1" type="noConversion"/>
  </si>
  <si>
    <t>체육</t>
    <phoneticPr fontId="1" type="noConversion"/>
  </si>
  <si>
    <t>음악</t>
    <phoneticPr fontId="1" type="noConversion"/>
  </si>
  <si>
    <t>미술</t>
    <phoneticPr fontId="1" type="noConversion"/>
  </si>
  <si>
    <t>한문</t>
    <phoneticPr fontId="1" type="noConversion"/>
  </si>
  <si>
    <t>기술</t>
    <phoneticPr fontId="1" type="noConversion"/>
  </si>
  <si>
    <t>가정</t>
    <phoneticPr fontId="1" type="noConversion"/>
  </si>
  <si>
    <t>기계</t>
    <phoneticPr fontId="1" type="noConversion"/>
  </si>
  <si>
    <t>특수(중등)</t>
    <phoneticPr fontId="1" type="noConversion"/>
  </si>
  <si>
    <t>보건</t>
    <phoneticPr fontId="1" type="noConversion"/>
  </si>
  <si>
    <t>영양</t>
    <phoneticPr fontId="1" type="noConversion"/>
  </si>
  <si>
    <t>사서</t>
    <phoneticPr fontId="1" type="noConversion"/>
  </si>
  <si>
    <t>전문상담</t>
    <phoneticPr fontId="1" type="noConversion"/>
  </si>
  <si>
    <t>대전광역시교육청</t>
    <phoneticPr fontId="1" type="noConversion"/>
  </si>
  <si>
    <r>
      <t xml:space="preserve">2022학년도 </t>
    </r>
    <r>
      <rPr>
        <b/>
        <sz val="20"/>
        <color rgb="FF0000FF"/>
        <rFont val="경기천년제목 Medium"/>
        <family val="1"/>
        <charset val="129"/>
      </rPr>
      <t>공립</t>
    </r>
    <r>
      <rPr>
        <b/>
        <sz val="20"/>
        <rFont val="경기천년제목 Medium"/>
        <family val="1"/>
        <charset val="129"/>
      </rPr>
      <t xml:space="preserve"> 중등학교 교사 임용후보자 선정경쟁 시험(제1차 시험) 합격 현황</t>
    </r>
    <phoneticPr fontId="1" type="noConversion"/>
  </si>
  <si>
    <t>※ 합격인원 2인 이하 과목의 합격선 비공개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</si>
</sst>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0.00_ "/>
  </numFmts>
  <fonts count="14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0"/>
      <name val="굴림"/>
      <family val="3"/>
      <charset val="129"/>
    </font>
    <font>
      <sz val="11"/>
      <name val="돋움"/>
      <family val="3"/>
      <charset val="129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2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2"/>
      <name val="맑은 고딕"/>
      <family val="3"/>
      <charset val="128"/>
      <scheme val="major"/>
    </font>
    <font>
      <sz val="10"/>
      <name val="Arial"/>
      <family val="2"/>
    </font>
    <font>
      <b/>
      <sz val="20"/>
      <name val="경기천년제목 Medium"/>
      <family val="1"/>
      <charset val="129"/>
    </font>
    <font>
      <b/>
      <sz val="11"/>
      <name val="돋움"/>
      <family val="3"/>
      <charset val="129"/>
    </font>
    <font>
      <b/>
      <sz val="20"/>
      <color rgb="FF0000FF"/>
      <name val="경기천년제목 Medium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1" fontId="3" fillId="0" borderId="0" applyFont="0" applyFill="0" applyBorder="0" applyAlignment="0" applyProtection="0">
      <alignment vertical="center"/>
    </xf>
    <xf numFmtId="0" fontId="3" fillId="0" borderId="0"/>
    <xf numFmtId="0" fontId="10" fillId="0" borderId="0"/>
  </cellStyleXfs>
  <cellXfs count="48">
    <xf numFmtId="0" fontId="0" fillId="0" borderId="0" xfId="0"/>
    <xf numFmtId="0" fontId="2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0" fillId="0" borderId="0" xfId="0"/>
    <xf numFmtId="0" fontId="2" fillId="0" borderId="0" xfId="0" applyFont="1" applyBorder="1" applyAlignment="1" applyProtection="1">
      <alignment horizontal="left" vertical="center"/>
      <protection locked="0"/>
    </xf>
    <xf numFmtId="176" fontId="0" fillId="0" borderId="0" xfId="1" applyNumberFormat="1" applyFont="1" applyAlignment="1"/>
    <xf numFmtId="41" fontId="7" fillId="3" borderId="1" xfId="1" applyNumberFormat="1" applyFont="1" applyFill="1" applyBorder="1" applyAlignment="1">
      <alignment horizontal="center" vertical="center" shrinkToFit="1"/>
    </xf>
    <xf numFmtId="41" fontId="7" fillId="0" borderId="1" xfId="0" applyNumberFormat="1" applyFont="1" applyBorder="1" applyAlignment="1" applyProtection="1">
      <alignment horizontal="center" vertical="center" wrapText="1"/>
      <protection locked="0"/>
    </xf>
    <xf numFmtId="41" fontId="7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41" fontId="6" fillId="6" borderId="1" xfId="1" applyFont="1" applyFill="1" applyBorder="1" applyAlignment="1" applyProtection="1">
      <alignment horizontal="center" vertical="center" wrapText="1"/>
      <protection locked="0"/>
    </xf>
    <xf numFmtId="41" fontId="8" fillId="2" borderId="1" xfId="0" applyNumberFormat="1" applyFont="1" applyFill="1" applyBorder="1" applyAlignment="1" applyProtection="1">
      <alignment horizontal="center" vertical="center" shrinkToFit="1"/>
      <protection locked="0"/>
    </xf>
    <xf numFmtId="41" fontId="6" fillId="2" borderId="1" xfId="1" applyFont="1" applyFill="1" applyBorder="1" applyAlignment="1" applyProtection="1">
      <alignment horizontal="center" vertical="center" wrapText="1"/>
      <protection locked="0"/>
    </xf>
    <xf numFmtId="0" fontId="6" fillId="4" borderId="6" xfId="0" applyFont="1" applyFill="1" applyBorder="1" applyAlignment="1" applyProtection="1">
      <alignment horizontal="center" vertical="center" wrapText="1"/>
      <protection locked="0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41" fontId="6" fillId="4" borderId="7" xfId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176" fontId="5" fillId="0" borderId="1" xfId="1" applyNumberFormat="1" applyFont="1" applyFill="1" applyBorder="1" applyAlignment="1" applyProtection="1">
      <alignment horizontal="right" vertical="center" wrapText="1"/>
      <protection locked="0"/>
    </xf>
    <xf numFmtId="176" fontId="5" fillId="0" borderId="5" xfId="1" applyNumberFormat="1" applyFont="1" applyFill="1" applyBorder="1" applyAlignment="1" applyProtection="1">
      <alignment horizontal="right" vertical="center" wrapText="1"/>
      <protection locked="0"/>
    </xf>
    <xf numFmtId="176" fontId="5" fillId="4" borderId="7" xfId="1" applyNumberFormat="1" applyFont="1" applyFill="1" applyBorder="1" applyAlignment="1" applyProtection="1">
      <alignment horizontal="right" vertical="center" wrapText="1"/>
      <protection locked="0"/>
    </xf>
    <xf numFmtId="176" fontId="5" fillId="4" borderId="8" xfId="1" applyNumberFormat="1" applyFont="1" applyFill="1" applyBorder="1" applyAlignment="1" applyProtection="1">
      <alignment horizontal="right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41" fontId="7" fillId="3" borderId="11" xfId="1" applyNumberFormat="1" applyFont="1" applyFill="1" applyBorder="1" applyAlignment="1">
      <alignment horizontal="center" vertical="center" shrinkToFit="1"/>
    </xf>
    <xf numFmtId="41" fontId="7" fillId="0" borderId="11" xfId="0" applyNumberFormat="1" applyFont="1" applyBorder="1" applyAlignment="1" applyProtection="1">
      <alignment horizontal="center" vertical="center" wrapText="1"/>
      <protection locked="0"/>
    </xf>
    <xf numFmtId="41" fontId="7" fillId="5" borderId="11" xfId="0" applyNumberFormat="1" applyFont="1" applyFill="1" applyBorder="1" applyAlignment="1" applyProtection="1">
      <alignment horizontal="center" vertical="center" wrapText="1"/>
      <protection locked="0"/>
    </xf>
    <xf numFmtId="41" fontId="6" fillId="6" borderId="11" xfId="1" applyFont="1" applyFill="1" applyBorder="1" applyAlignment="1" applyProtection="1">
      <alignment horizontal="center" vertical="center" wrapText="1"/>
      <protection locked="0"/>
    </xf>
    <xf numFmtId="41" fontId="8" fillId="2" borderId="11" xfId="0" applyNumberFormat="1" applyFont="1" applyFill="1" applyBorder="1" applyAlignment="1" applyProtection="1">
      <alignment horizontal="center" vertical="center" shrinkToFit="1"/>
      <protection locked="0"/>
    </xf>
    <xf numFmtId="41" fontId="6" fillId="2" borderId="11" xfId="1" applyFont="1" applyFill="1" applyBorder="1" applyAlignment="1" applyProtection="1">
      <alignment horizontal="center" vertical="center" wrapText="1"/>
      <protection locked="0"/>
    </xf>
    <xf numFmtId="176" fontId="5" fillId="0" borderId="11" xfId="1" applyNumberFormat="1" applyFont="1" applyFill="1" applyBorder="1" applyAlignment="1" applyProtection="1">
      <alignment horizontal="right" vertical="center" wrapText="1"/>
      <protection locked="0"/>
    </xf>
    <xf numFmtId="176" fontId="5" fillId="0" borderId="12" xfId="1" applyNumberFormat="1" applyFont="1" applyFill="1" applyBorder="1" applyAlignment="1" applyProtection="1">
      <alignment horizontal="right" vertical="center" wrapText="1"/>
      <protection locked="0"/>
    </xf>
    <xf numFmtId="0" fontId="4" fillId="4" borderId="14" xfId="0" applyFont="1" applyFill="1" applyBorder="1" applyAlignment="1" applyProtection="1">
      <alignment horizontal="center" vertical="center" wrapText="1"/>
      <protection locked="0"/>
    </xf>
    <xf numFmtId="0" fontId="4" fillId="5" borderId="14" xfId="0" applyFont="1" applyFill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 applyProtection="1">
      <alignment horizontal="center" vertical="center" wrapText="1"/>
      <protection locked="0"/>
    </xf>
    <xf numFmtId="176" fontId="4" fillId="4" borderId="14" xfId="1" applyNumberFormat="1" applyFont="1" applyFill="1" applyBorder="1" applyAlignment="1" applyProtection="1">
      <alignment horizontal="center" vertical="center" wrapText="1"/>
      <protection locked="0"/>
    </xf>
    <xf numFmtId="176" fontId="4" fillId="4" borderId="15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 shrinkToFit="1"/>
    </xf>
    <xf numFmtId="0" fontId="4" fillId="4" borderId="2" xfId="0" applyFont="1" applyFill="1" applyBorder="1" applyAlignment="1" applyProtection="1">
      <alignment horizontal="center" vertical="center" wrapText="1"/>
      <protection locked="0"/>
    </xf>
    <xf numFmtId="0" fontId="4" fillId="4" borderId="13" xfId="0" applyFont="1" applyFill="1" applyBorder="1" applyAlignment="1" applyProtection="1">
      <alignment horizontal="center" vertical="center" wrapText="1"/>
      <protection locked="0"/>
    </xf>
    <xf numFmtId="0" fontId="4" fillId="4" borderId="3" xfId="0" applyFont="1" applyFill="1" applyBorder="1" applyAlignment="1" applyProtection="1">
      <alignment horizontal="center" vertical="center" wrapText="1"/>
      <protection locked="0"/>
    </xf>
    <xf numFmtId="0" fontId="4" fillId="4" borderId="14" xfId="0" applyFont="1" applyFill="1" applyBorder="1" applyAlignment="1" applyProtection="1">
      <alignment horizontal="center" vertical="center" wrapText="1"/>
      <protection locked="0"/>
    </xf>
    <xf numFmtId="0" fontId="4" fillId="5" borderId="3" xfId="0" applyFont="1" applyFill="1" applyBorder="1" applyAlignment="1" applyProtection="1">
      <alignment horizontal="center" vertical="center" wrapText="1"/>
      <protection locked="0"/>
    </xf>
    <xf numFmtId="176" fontId="4" fillId="4" borderId="3" xfId="1" applyNumberFormat="1" applyFont="1" applyFill="1" applyBorder="1" applyAlignment="1" applyProtection="1">
      <alignment horizontal="center" vertical="center" wrapText="1"/>
      <protection locked="0"/>
    </xf>
    <xf numFmtId="176" fontId="4" fillId="4" borderId="4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176" fontId="8" fillId="0" borderId="16" xfId="1" applyNumberFormat="1" applyFont="1" applyBorder="1" applyAlignment="1" applyProtection="1">
      <alignment horizontal="right" vertical="center" wrapText="1"/>
      <protection locked="0"/>
    </xf>
  </cellXfs>
  <cellStyles count="4">
    <cellStyle name="쉼표 [0]" xfId="1" builtinId="6"/>
    <cellStyle name="표준" xfId="0" builtinId="0"/>
    <cellStyle name="표준 2 2" xfId="2"/>
    <cellStyle name="표준 3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24"/>
  <sheetViews>
    <sheetView tabSelected="1" view="pageBreakPreview" zoomScaleNormal="100" zoomScaleSheetLayoutView="100" workbookViewId="0">
      <selection sqref="A1:P1"/>
    </sheetView>
  </sheetViews>
  <sheetFormatPr defaultRowHeight="13.5" x14ac:dyDescent="0.15"/>
  <cols>
    <col min="1" max="1" width="5.88671875" customWidth="1"/>
    <col min="2" max="2" width="12.21875" bestFit="1" customWidth="1"/>
    <col min="3" max="11" width="7.77734375" customWidth="1"/>
    <col min="12" max="14" width="7.77734375" style="2" customWidth="1"/>
    <col min="15" max="16" width="7.77734375" style="5" customWidth="1"/>
    <col min="219" max="219" width="5.88671875" customWidth="1"/>
    <col min="220" max="220" width="10.44140625" customWidth="1"/>
    <col min="221" max="229" width="9.5546875" customWidth="1"/>
    <col min="475" max="475" width="5.88671875" customWidth="1"/>
    <col min="476" max="476" width="10.44140625" customWidth="1"/>
    <col min="477" max="485" width="9.5546875" customWidth="1"/>
    <col min="731" max="731" width="5.88671875" customWidth="1"/>
    <col min="732" max="732" width="10.44140625" customWidth="1"/>
    <col min="733" max="741" width="9.5546875" customWidth="1"/>
    <col min="987" max="987" width="5.88671875" customWidth="1"/>
    <col min="988" max="988" width="10.44140625" customWidth="1"/>
    <col min="989" max="997" width="9.5546875" customWidth="1"/>
    <col min="1243" max="1243" width="5.88671875" customWidth="1"/>
    <col min="1244" max="1244" width="10.44140625" customWidth="1"/>
    <col min="1245" max="1253" width="9.5546875" customWidth="1"/>
    <col min="1499" max="1499" width="5.88671875" customWidth="1"/>
    <col min="1500" max="1500" width="10.44140625" customWidth="1"/>
    <col min="1501" max="1509" width="9.5546875" customWidth="1"/>
    <col min="1755" max="1755" width="5.88671875" customWidth="1"/>
    <col min="1756" max="1756" width="10.44140625" customWidth="1"/>
    <col min="1757" max="1765" width="9.5546875" customWidth="1"/>
    <col min="2011" max="2011" width="5.88671875" customWidth="1"/>
    <col min="2012" max="2012" width="10.44140625" customWidth="1"/>
    <col min="2013" max="2021" width="9.5546875" customWidth="1"/>
    <col min="2267" max="2267" width="5.88671875" customWidth="1"/>
    <col min="2268" max="2268" width="10.44140625" customWidth="1"/>
    <col min="2269" max="2277" width="9.5546875" customWidth="1"/>
    <col min="2523" max="2523" width="5.88671875" customWidth="1"/>
    <col min="2524" max="2524" width="10.44140625" customWidth="1"/>
    <col min="2525" max="2533" width="9.5546875" customWidth="1"/>
    <col min="2779" max="2779" width="5.88671875" customWidth="1"/>
    <col min="2780" max="2780" width="10.44140625" customWidth="1"/>
    <col min="2781" max="2789" width="9.5546875" customWidth="1"/>
    <col min="3035" max="3035" width="5.88671875" customWidth="1"/>
    <col min="3036" max="3036" width="10.44140625" customWidth="1"/>
    <col min="3037" max="3045" width="9.5546875" customWidth="1"/>
    <col min="3291" max="3291" width="5.88671875" customWidth="1"/>
    <col min="3292" max="3292" width="10.44140625" customWidth="1"/>
    <col min="3293" max="3301" width="9.5546875" customWidth="1"/>
    <col min="3547" max="3547" width="5.88671875" customWidth="1"/>
    <col min="3548" max="3548" width="10.44140625" customWidth="1"/>
    <col min="3549" max="3557" width="9.5546875" customWidth="1"/>
    <col min="3803" max="3803" width="5.88671875" customWidth="1"/>
    <col min="3804" max="3804" width="10.44140625" customWidth="1"/>
    <col min="3805" max="3813" width="9.5546875" customWidth="1"/>
    <col min="4059" max="4059" width="5.88671875" customWidth="1"/>
    <col min="4060" max="4060" width="10.44140625" customWidth="1"/>
    <col min="4061" max="4069" width="9.5546875" customWidth="1"/>
    <col min="4315" max="4315" width="5.88671875" customWidth="1"/>
    <col min="4316" max="4316" width="10.44140625" customWidth="1"/>
    <col min="4317" max="4325" width="9.5546875" customWidth="1"/>
    <col min="4571" max="4571" width="5.88671875" customWidth="1"/>
    <col min="4572" max="4572" width="10.44140625" customWidth="1"/>
    <col min="4573" max="4581" width="9.5546875" customWidth="1"/>
    <col min="4827" max="4827" width="5.88671875" customWidth="1"/>
    <col min="4828" max="4828" width="10.44140625" customWidth="1"/>
    <col min="4829" max="4837" width="9.5546875" customWidth="1"/>
    <col min="5083" max="5083" width="5.88671875" customWidth="1"/>
    <col min="5084" max="5084" width="10.44140625" customWidth="1"/>
    <col min="5085" max="5093" width="9.5546875" customWidth="1"/>
    <col min="5339" max="5339" width="5.88671875" customWidth="1"/>
    <col min="5340" max="5340" width="10.44140625" customWidth="1"/>
    <col min="5341" max="5349" width="9.5546875" customWidth="1"/>
    <col min="5595" max="5595" width="5.88671875" customWidth="1"/>
    <col min="5596" max="5596" width="10.44140625" customWidth="1"/>
    <col min="5597" max="5605" width="9.5546875" customWidth="1"/>
    <col min="5851" max="5851" width="5.88671875" customWidth="1"/>
    <col min="5852" max="5852" width="10.44140625" customWidth="1"/>
    <col min="5853" max="5861" width="9.5546875" customWidth="1"/>
    <col min="6107" max="6107" width="5.88671875" customWidth="1"/>
    <col min="6108" max="6108" width="10.44140625" customWidth="1"/>
    <col min="6109" max="6117" width="9.5546875" customWidth="1"/>
    <col min="6363" max="6363" width="5.88671875" customWidth="1"/>
    <col min="6364" max="6364" width="10.44140625" customWidth="1"/>
    <col min="6365" max="6373" width="9.5546875" customWidth="1"/>
    <col min="6619" max="6619" width="5.88671875" customWidth="1"/>
    <col min="6620" max="6620" width="10.44140625" customWidth="1"/>
    <col min="6621" max="6629" width="9.5546875" customWidth="1"/>
    <col min="6875" max="6875" width="5.88671875" customWidth="1"/>
    <col min="6876" max="6876" width="10.44140625" customWidth="1"/>
    <col min="6877" max="6885" width="9.5546875" customWidth="1"/>
    <col min="7131" max="7131" width="5.88671875" customWidth="1"/>
    <col min="7132" max="7132" width="10.44140625" customWidth="1"/>
    <col min="7133" max="7141" width="9.5546875" customWidth="1"/>
    <col min="7387" max="7387" width="5.88671875" customWidth="1"/>
    <col min="7388" max="7388" width="10.44140625" customWidth="1"/>
    <col min="7389" max="7397" width="9.5546875" customWidth="1"/>
    <col min="7643" max="7643" width="5.88671875" customWidth="1"/>
    <col min="7644" max="7644" width="10.44140625" customWidth="1"/>
    <col min="7645" max="7653" width="9.5546875" customWidth="1"/>
    <col min="7899" max="7899" width="5.88671875" customWidth="1"/>
    <col min="7900" max="7900" width="10.44140625" customWidth="1"/>
    <col min="7901" max="7909" width="9.5546875" customWidth="1"/>
    <col min="8155" max="8155" width="5.88671875" customWidth="1"/>
    <col min="8156" max="8156" width="10.44140625" customWidth="1"/>
    <col min="8157" max="8165" width="9.5546875" customWidth="1"/>
    <col min="8411" max="8411" width="5.88671875" customWidth="1"/>
    <col min="8412" max="8412" width="10.44140625" customWidth="1"/>
    <col min="8413" max="8421" width="9.5546875" customWidth="1"/>
    <col min="8667" max="8667" width="5.88671875" customWidth="1"/>
    <col min="8668" max="8668" width="10.44140625" customWidth="1"/>
    <col min="8669" max="8677" width="9.5546875" customWidth="1"/>
    <col min="8923" max="8923" width="5.88671875" customWidth="1"/>
    <col min="8924" max="8924" width="10.44140625" customWidth="1"/>
    <col min="8925" max="8933" width="9.5546875" customWidth="1"/>
    <col min="9179" max="9179" width="5.88671875" customWidth="1"/>
    <col min="9180" max="9180" width="10.44140625" customWidth="1"/>
    <col min="9181" max="9189" width="9.5546875" customWidth="1"/>
    <col min="9435" max="9435" width="5.88671875" customWidth="1"/>
    <col min="9436" max="9436" width="10.44140625" customWidth="1"/>
    <col min="9437" max="9445" width="9.5546875" customWidth="1"/>
    <col min="9691" max="9691" width="5.88671875" customWidth="1"/>
    <col min="9692" max="9692" width="10.44140625" customWidth="1"/>
    <col min="9693" max="9701" width="9.5546875" customWidth="1"/>
    <col min="9947" max="9947" width="5.88671875" customWidth="1"/>
    <col min="9948" max="9948" width="10.44140625" customWidth="1"/>
    <col min="9949" max="9957" width="9.5546875" customWidth="1"/>
    <col min="10203" max="10203" width="5.88671875" customWidth="1"/>
    <col min="10204" max="10204" width="10.44140625" customWidth="1"/>
    <col min="10205" max="10213" width="9.5546875" customWidth="1"/>
    <col min="10459" max="10459" width="5.88671875" customWidth="1"/>
    <col min="10460" max="10460" width="10.44140625" customWidth="1"/>
    <col min="10461" max="10469" width="9.5546875" customWidth="1"/>
    <col min="10715" max="10715" width="5.88671875" customWidth="1"/>
    <col min="10716" max="10716" width="10.44140625" customWidth="1"/>
    <col min="10717" max="10725" width="9.5546875" customWidth="1"/>
    <col min="10971" max="10971" width="5.88671875" customWidth="1"/>
    <col min="10972" max="10972" width="10.44140625" customWidth="1"/>
    <col min="10973" max="10981" width="9.5546875" customWidth="1"/>
    <col min="11227" max="11227" width="5.88671875" customWidth="1"/>
    <col min="11228" max="11228" width="10.44140625" customWidth="1"/>
    <col min="11229" max="11237" width="9.5546875" customWidth="1"/>
    <col min="11483" max="11483" width="5.88671875" customWidth="1"/>
    <col min="11484" max="11484" width="10.44140625" customWidth="1"/>
    <col min="11485" max="11493" width="9.5546875" customWidth="1"/>
    <col min="11739" max="11739" width="5.88671875" customWidth="1"/>
    <col min="11740" max="11740" width="10.44140625" customWidth="1"/>
    <col min="11741" max="11749" width="9.5546875" customWidth="1"/>
    <col min="11995" max="11995" width="5.88671875" customWidth="1"/>
    <col min="11996" max="11996" width="10.44140625" customWidth="1"/>
    <col min="11997" max="12005" width="9.5546875" customWidth="1"/>
    <col min="12251" max="12251" width="5.88671875" customWidth="1"/>
    <col min="12252" max="12252" width="10.44140625" customWidth="1"/>
    <col min="12253" max="12261" width="9.5546875" customWidth="1"/>
    <col min="12507" max="12507" width="5.88671875" customWidth="1"/>
    <col min="12508" max="12508" width="10.44140625" customWidth="1"/>
    <col min="12509" max="12517" width="9.5546875" customWidth="1"/>
    <col min="12763" max="12763" width="5.88671875" customWidth="1"/>
    <col min="12764" max="12764" width="10.44140625" customWidth="1"/>
    <col min="12765" max="12773" width="9.5546875" customWidth="1"/>
    <col min="13019" max="13019" width="5.88671875" customWidth="1"/>
    <col min="13020" max="13020" width="10.44140625" customWidth="1"/>
    <col min="13021" max="13029" width="9.5546875" customWidth="1"/>
    <col min="13275" max="13275" width="5.88671875" customWidth="1"/>
    <col min="13276" max="13276" width="10.44140625" customWidth="1"/>
    <col min="13277" max="13285" width="9.5546875" customWidth="1"/>
    <col min="13531" max="13531" width="5.88671875" customWidth="1"/>
    <col min="13532" max="13532" width="10.44140625" customWidth="1"/>
    <col min="13533" max="13541" width="9.5546875" customWidth="1"/>
    <col min="13787" max="13787" width="5.88671875" customWidth="1"/>
    <col min="13788" max="13788" width="10.44140625" customWidth="1"/>
    <col min="13789" max="13797" width="9.5546875" customWidth="1"/>
    <col min="14043" max="14043" width="5.88671875" customWidth="1"/>
    <col min="14044" max="14044" width="10.44140625" customWidth="1"/>
    <col min="14045" max="14053" width="9.5546875" customWidth="1"/>
    <col min="14299" max="14299" width="5.88671875" customWidth="1"/>
    <col min="14300" max="14300" width="10.44140625" customWidth="1"/>
    <col min="14301" max="14309" width="9.5546875" customWidth="1"/>
    <col min="14555" max="14555" width="5.88671875" customWidth="1"/>
    <col min="14556" max="14556" width="10.44140625" customWidth="1"/>
    <col min="14557" max="14565" width="9.5546875" customWidth="1"/>
    <col min="14811" max="14811" width="5.88671875" customWidth="1"/>
    <col min="14812" max="14812" width="10.44140625" customWidth="1"/>
    <col min="14813" max="14821" width="9.5546875" customWidth="1"/>
    <col min="15067" max="15067" width="5.88671875" customWidth="1"/>
    <col min="15068" max="15068" width="10.44140625" customWidth="1"/>
    <col min="15069" max="15077" width="9.5546875" customWidth="1"/>
    <col min="15323" max="15323" width="5.88671875" customWidth="1"/>
    <col min="15324" max="15324" width="10.44140625" customWidth="1"/>
    <col min="15325" max="15333" width="9.5546875" customWidth="1"/>
    <col min="15579" max="15579" width="5.88671875" customWidth="1"/>
    <col min="15580" max="15580" width="10.44140625" customWidth="1"/>
    <col min="15581" max="15589" width="9.5546875" customWidth="1"/>
    <col min="15835" max="15835" width="5.88671875" customWidth="1"/>
    <col min="15836" max="15836" width="10.44140625" customWidth="1"/>
    <col min="15837" max="15845" width="9.5546875" customWidth="1"/>
    <col min="16091" max="16091" width="5.88671875" customWidth="1"/>
    <col min="16092" max="16092" width="10.44140625" customWidth="1"/>
    <col min="16093" max="16101" width="9.5546875" customWidth="1"/>
  </cols>
  <sheetData>
    <row r="1" spans="1:16" ht="37.5" customHeight="1" x14ac:dyDescent="0.15">
      <c r="A1" s="38" t="s">
        <v>31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6" ht="22.5" customHeight="1" thickBot="1" x14ac:dyDescent="0.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47" t="s">
        <v>30</v>
      </c>
      <c r="P2" s="47"/>
    </row>
    <row r="3" spans="1:16" ht="22.5" customHeight="1" x14ac:dyDescent="0.15">
      <c r="A3" s="39" t="s">
        <v>7</v>
      </c>
      <c r="B3" s="41" t="s">
        <v>14</v>
      </c>
      <c r="C3" s="41" t="s">
        <v>0</v>
      </c>
      <c r="D3" s="41"/>
      <c r="E3" s="41"/>
      <c r="F3" s="43" t="s">
        <v>8</v>
      </c>
      <c r="G3" s="43"/>
      <c r="H3" s="43"/>
      <c r="I3" s="41" t="s">
        <v>9</v>
      </c>
      <c r="J3" s="41"/>
      <c r="K3" s="41"/>
      <c r="L3" s="46" t="s">
        <v>10</v>
      </c>
      <c r="M3" s="46"/>
      <c r="N3" s="46"/>
      <c r="O3" s="44" t="s">
        <v>6</v>
      </c>
      <c r="P3" s="45"/>
    </row>
    <row r="4" spans="1:16" ht="22.5" customHeight="1" thickBot="1" x14ac:dyDescent="0.2">
      <c r="A4" s="40"/>
      <c r="B4" s="42"/>
      <c r="C4" s="32" t="s">
        <v>11</v>
      </c>
      <c r="D4" s="32" t="s">
        <v>12</v>
      </c>
      <c r="E4" s="32" t="s">
        <v>1</v>
      </c>
      <c r="F4" s="33" t="s">
        <v>11</v>
      </c>
      <c r="G4" s="33" t="s">
        <v>12</v>
      </c>
      <c r="H4" s="33" t="s">
        <v>1</v>
      </c>
      <c r="I4" s="32" t="s">
        <v>11</v>
      </c>
      <c r="J4" s="32" t="s">
        <v>12</v>
      </c>
      <c r="K4" s="32" t="s">
        <v>1</v>
      </c>
      <c r="L4" s="34" t="s">
        <v>11</v>
      </c>
      <c r="M4" s="34" t="s">
        <v>12</v>
      </c>
      <c r="N4" s="34" t="s">
        <v>1</v>
      </c>
      <c r="O4" s="35" t="s">
        <v>11</v>
      </c>
      <c r="P4" s="36" t="s">
        <v>13</v>
      </c>
    </row>
    <row r="5" spans="1:16" ht="22.5" customHeight="1" thickTop="1" x14ac:dyDescent="0.15">
      <c r="A5" s="22">
        <v>1</v>
      </c>
      <c r="B5" s="23" t="s">
        <v>2</v>
      </c>
      <c r="C5" s="24">
        <v>1</v>
      </c>
      <c r="D5" s="24">
        <v>0</v>
      </c>
      <c r="E5" s="25">
        <f>SUM(C5:D5)</f>
        <v>1</v>
      </c>
      <c r="F5" s="26">
        <v>53</v>
      </c>
      <c r="G5" s="26">
        <v>0</v>
      </c>
      <c r="H5" s="26">
        <f>SUM(F5:G5)</f>
        <v>53</v>
      </c>
      <c r="I5" s="27">
        <v>47</v>
      </c>
      <c r="J5" s="27">
        <v>0</v>
      </c>
      <c r="K5" s="27">
        <f>SUM(I5:J5)</f>
        <v>47</v>
      </c>
      <c r="L5" s="28">
        <v>2</v>
      </c>
      <c r="M5" s="28"/>
      <c r="N5" s="29">
        <f>L5+M5</f>
        <v>2</v>
      </c>
      <c r="O5" s="30"/>
      <c r="P5" s="31"/>
    </row>
    <row r="6" spans="1:16" ht="22.5" customHeight="1" x14ac:dyDescent="0.15">
      <c r="A6" s="15">
        <v>2</v>
      </c>
      <c r="B6" s="9" t="s">
        <v>3</v>
      </c>
      <c r="C6" s="6">
        <v>7</v>
      </c>
      <c r="D6" s="6">
        <v>1</v>
      </c>
      <c r="E6" s="7">
        <f t="shared" ref="E6:E22" si="0">SUM(C6:D6)</f>
        <v>8</v>
      </c>
      <c r="F6" s="8">
        <v>105</v>
      </c>
      <c r="G6" s="8">
        <v>3</v>
      </c>
      <c r="H6" s="8">
        <f t="shared" ref="H6:H22" si="1">SUM(F6:G6)</f>
        <v>108</v>
      </c>
      <c r="I6" s="10">
        <v>96</v>
      </c>
      <c r="J6" s="10">
        <v>3</v>
      </c>
      <c r="K6" s="10">
        <f t="shared" ref="K6:K22" si="2">SUM(I6:J6)</f>
        <v>99</v>
      </c>
      <c r="L6" s="11">
        <v>11</v>
      </c>
      <c r="M6" s="11">
        <v>2</v>
      </c>
      <c r="N6" s="12">
        <f t="shared" ref="N6:N22" si="3">L6+M6</f>
        <v>13</v>
      </c>
      <c r="O6" s="18">
        <v>79.67</v>
      </c>
      <c r="P6" s="19"/>
    </row>
    <row r="7" spans="1:16" ht="22.5" customHeight="1" x14ac:dyDescent="0.15">
      <c r="A7" s="15">
        <v>3</v>
      </c>
      <c r="B7" s="9" t="s">
        <v>4</v>
      </c>
      <c r="C7" s="6">
        <v>1</v>
      </c>
      <c r="D7" s="6">
        <v>1</v>
      </c>
      <c r="E7" s="7">
        <f t="shared" si="0"/>
        <v>2</v>
      </c>
      <c r="F7" s="8">
        <v>6</v>
      </c>
      <c r="G7" s="8">
        <v>1</v>
      </c>
      <c r="H7" s="8">
        <f t="shared" si="1"/>
        <v>7</v>
      </c>
      <c r="I7" s="10">
        <v>5</v>
      </c>
      <c r="J7" s="10">
        <v>1</v>
      </c>
      <c r="K7" s="10">
        <f t="shared" si="2"/>
        <v>6</v>
      </c>
      <c r="L7" s="11">
        <v>1</v>
      </c>
      <c r="M7" s="11"/>
      <c r="N7" s="12">
        <f t="shared" si="3"/>
        <v>1</v>
      </c>
      <c r="O7" s="18"/>
      <c r="P7" s="19"/>
    </row>
    <row r="8" spans="1:16" ht="22.5" customHeight="1" x14ac:dyDescent="0.15">
      <c r="A8" s="15">
        <v>4</v>
      </c>
      <c r="B8" s="9" t="s">
        <v>15</v>
      </c>
      <c r="C8" s="6">
        <v>2</v>
      </c>
      <c r="D8" s="6">
        <v>1</v>
      </c>
      <c r="E8" s="7">
        <f t="shared" si="0"/>
        <v>3</v>
      </c>
      <c r="F8" s="8">
        <v>18</v>
      </c>
      <c r="G8" s="8">
        <v>0</v>
      </c>
      <c r="H8" s="8">
        <f t="shared" si="1"/>
        <v>18</v>
      </c>
      <c r="I8" s="10">
        <v>17</v>
      </c>
      <c r="J8" s="10">
        <v>0</v>
      </c>
      <c r="K8" s="10">
        <f t="shared" si="2"/>
        <v>17</v>
      </c>
      <c r="L8" s="11">
        <v>3</v>
      </c>
      <c r="M8" s="11"/>
      <c r="N8" s="12">
        <f t="shared" si="3"/>
        <v>3</v>
      </c>
      <c r="O8" s="18">
        <v>65</v>
      </c>
      <c r="P8" s="19"/>
    </row>
    <row r="9" spans="1:16" ht="22.5" customHeight="1" x14ac:dyDescent="0.15">
      <c r="A9" s="15">
        <v>5</v>
      </c>
      <c r="B9" s="9" t="s">
        <v>16</v>
      </c>
      <c r="C9" s="6">
        <v>1</v>
      </c>
      <c r="D9" s="6">
        <v>0</v>
      </c>
      <c r="E9" s="7">
        <f t="shared" si="0"/>
        <v>1</v>
      </c>
      <c r="F9" s="8">
        <v>26</v>
      </c>
      <c r="G9" s="8">
        <v>0</v>
      </c>
      <c r="H9" s="8">
        <f t="shared" si="1"/>
        <v>26</v>
      </c>
      <c r="I9" s="10">
        <v>22</v>
      </c>
      <c r="J9" s="10">
        <v>0</v>
      </c>
      <c r="K9" s="10">
        <f t="shared" si="2"/>
        <v>22</v>
      </c>
      <c r="L9" s="11">
        <v>2</v>
      </c>
      <c r="M9" s="11"/>
      <c r="N9" s="12">
        <f t="shared" si="3"/>
        <v>2</v>
      </c>
      <c r="O9" s="18"/>
      <c r="P9" s="19"/>
    </row>
    <row r="10" spans="1:16" ht="22.5" customHeight="1" x14ac:dyDescent="0.15">
      <c r="A10" s="15">
        <v>6</v>
      </c>
      <c r="B10" s="17" t="s">
        <v>17</v>
      </c>
      <c r="C10" s="6">
        <v>5</v>
      </c>
      <c r="D10" s="6">
        <v>1</v>
      </c>
      <c r="E10" s="7">
        <f t="shared" si="0"/>
        <v>6</v>
      </c>
      <c r="F10" s="8">
        <v>28</v>
      </c>
      <c r="G10" s="8">
        <v>0</v>
      </c>
      <c r="H10" s="8">
        <f t="shared" si="1"/>
        <v>28</v>
      </c>
      <c r="I10" s="10">
        <v>25</v>
      </c>
      <c r="J10" s="10">
        <v>0</v>
      </c>
      <c r="K10" s="10">
        <f t="shared" si="2"/>
        <v>25</v>
      </c>
      <c r="L10" s="11">
        <v>9</v>
      </c>
      <c r="M10" s="11"/>
      <c r="N10" s="12">
        <f t="shared" si="3"/>
        <v>9</v>
      </c>
      <c r="O10" s="18">
        <v>66.67</v>
      </c>
      <c r="P10" s="19"/>
    </row>
    <row r="11" spans="1:16" ht="22.5" customHeight="1" x14ac:dyDescent="0.15">
      <c r="A11" s="15">
        <v>7</v>
      </c>
      <c r="B11" s="9" t="s">
        <v>18</v>
      </c>
      <c r="C11" s="6">
        <v>15</v>
      </c>
      <c r="D11" s="6">
        <v>2</v>
      </c>
      <c r="E11" s="7">
        <f t="shared" si="0"/>
        <v>17</v>
      </c>
      <c r="F11" s="8">
        <v>127</v>
      </c>
      <c r="G11" s="8">
        <v>4</v>
      </c>
      <c r="H11" s="8">
        <f t="shared" si="1"/>
        <v>131</v>
      </c>
      <c r="I11" s="10">
        <v>121</v>
      </c>
      <c r="J11" s="10">
        <v>3</v>
      </c>
      <c r="K11" s="10">
        <f t="shared" si="2"/>
        <v>124</v>
      </c>
      <c r="L11" s="11">
        <v>23</v>
      </c>
      <c r="M11" s="11">
        <v>1</v>
      </c>
      <c r="N11" s="12">
        <f t="shared" si="3"/>
        <v>24</v>
      </c>
      <c r="O11" s="18">
        <v>79</v>
      </c>
      <c r="P11" s="19"/>
    </row>
    <row r="12" spans="1:16" ht="22.5" customHeight="1" x14ac:dyDescent="0.15">
      <c r="A12" s="15">
        <v>8</v>
      </c>
      <c r="B12" s="9" t="s">
        <v>19</v>
      </c>
      <c r="C12" s="6">
        <v>3</v>
      </c>
      <c r="D12" s="6">
        <v>1</v>
      </c>
      <c r="E12" s="7">
        <f t="shared" si="0"/>
        <v>4</v>
      </c>
      <c r="F12" s="8">
        <v>73</v>
      </c>
      <c r="G12" s="8">
        <v>1</v>
      </c>
      <c r="H12" s="8">
        <f t="shared" si="1"/>
        <v>74</v>
      </c>
      <c r="I12" s="10">
        <v>67</v>
      </c>
      <c r="J12" s="10">
        <v>1</v>
      </c>
      <c r="K12" s="10">
        <f t="shared" si="2"/>
        <v>68</v>
      </c>
      <c r="L12" s="11">
        <v>5</v>
      </c>
      <c r="M12" s="11"/>
      <c r="N12" s="12">
        <f t="shared" si="3"/>
        <v>5</v>
      </c>
      <c r="O12" s="18">
        <v>83.67</v>
      </c>
      <c r="P12" s="19"/>
    </row>
    <row r="13" spans="1:16" s="3" customFormat="1" ht="22.5" customHeight="1" x14ac:dyDescent="0.15">
      <c r="A13" s="15">
        <v>9</v>
      </c>
      <c r="B13" s="9" t="s">
        <v>20</v>
      </c>
      <c r="C13" s="6">
        <v>2</v>
      </c>
      <c r="D13" s="6">
        <v>1</v>
      </c>
      <c r="E13" s="7">
        <f t="shared" si="0"/>
        <v>3</v>
      </c>
      <c r="F13" s="8">
        <v>23</v>
      </c>
      <c r="G13" s="8">
        <v>1</v>
      </c>
      <c r="H13" s="8">
        <f t="shared" si="1"/>
        <v>24</v>
      </c>
      <c r="I13" s="10">
        <v>20</v>
      </c>
      <c r="J13" s="10">
        <v>0</v>
      </c>
      <c r="K13" s="10">
        <f t="shared" si="2"/>
        <v>20</v>
      </c>
      <c r="L13" s="11">
        <v>3</v>
      </c>
      <c r="M13" s="11"/>
      <c r="N13" s="12">
        <f t="shared" si="3"/>
        <v>3</v>
      </c>
      <c r="O13" s="18">
        <v>66</v>
      </c>
      <c r="P13" s="19"/>
    </row>
    <row r="14" spans="1:16" ht="22.5" customHeight="1" x14ac:dyDescent="0.15">
      <c r="A14" s="15">
        <v>10</v>
      </c>
      <c r="B14" s="9" t="s">
        <v>21</v>
      </c>
      <c r="C14" s="6">
        <v>4</v>
      </c>
      <c r="D14" s="6">
        <v>1</v>
      </c>
      <c r="E14" s="7">
        <f t="shared" si="0"/>
        <v>5</v>
      </c>
      <c r="F14" s="8">
        <v>41</v>
      </c>
      <c r="G14" s="8">
        <v>2</v>
      </c>
      <c r="H14" s="8">
        <f t="shared" si="1"/>
        <v>43</v>
      </c>
      <c r="I14" s="10">
        <v>39</v>
      </c>
      <c r="J14" s="10">
        <v>1</v>
      </c>
      <c r="K14" s="10">
        <f t="shared" si="2"/>
        <v>40</v>
      </c>
      <c r="L14" s="11">
        <v>6</v>
      </c>
      <c r="M14" s="11">
        <v>1</v>
      </c>
      <c r="N14" s="12">
        <f t="shared" si="3"/>
        <v>7</v>
      </c>
      <c r="O14" s="18">
        <v>78.67</v>
      </c>
      <c r="P14" s="19"/>
    </row>
    <row r="15" spans="1:16" ht="22.5" customHeight="1" x14ac:dyDescent="0.15">
      <c r="A15" s="15">
        <v>11</v>
      </c>
      <c r="B15" s="9" t="s">
        <v>22</v>
      </c>
      <c r="C15" s="6">
        <v>2</v>
      </c>
      <c r="D15" s="6">
        <v>1</v>
      </c>
      <c r="E15" s="7">
        <f t="shared" si="0"/>
        <v>3</v>
      </c>
      <c r="F15" s="8">
        <v>10</v>
      </c>
      <c r="G15" s="8">
        <v>0</v>
      </c>
      <c r="H15" s="8">
        <f t="shared" si="1"/>
        <v>10</v>
      </c>
      <c r="I15" s="10">
        <v>7</v>
      </c>
      <c r="J15" s="10">
        <v>0</v>
      </c>
      <c r="K15" s="10">
        <f t="shared" si="2"/>
        <v>7</v>
      </c>
      <c r="L15" s="11">
        <v>3</v>
      </c>
      <c r="M15" s="11"/>
      <c r="N15" s="12">
        <f t="shared" si="3"/>
        <v>3</v>
      </c>
      <c r="O15" s="18">
        <v>59.67</v>
      </c>
      <c r="P15" s="19"/>
    </row>
    <row r="16" spans="1:16" ht="22.5" customHeight="1" x14ac:dyDescent="0.15">
      <c r="A16" s="15">
        <v>12</v>
      </c>
      <c r="B16" s="9" t="s">
        <v>23</v>
      </c>
      <c r="C16" s="6">
        <v>1</v>
      </c>
      <c r="D16" s="6">
        <v>0</v>
      </c>
      <c r="E16" s="7">
        <f t="shared" si="0"/>
        <v>1</v>
      </c>
      <c r="F16" s="8">
        <v>15</v>
      </c>
      <c r="G16" s="8">
        <v>0</v>
      </c>
      <c r="H16" s="8">
        <f t="shared" si="1"/>
        <v>15</v>
      </c>
      <c r="I16" s="10">
        <v>10</v>
      </c>
      <c r="J16" s="10">
        <v>0</v>
      </c>
      <c r="K16" s="10">
        <f t="shared" si="2"/>
        <v>10</v>
      </c>
      <c r="L16" s="11">
        <v>2</v>
      </c>
      <c r="M16" s="11"/>
      <c r="N16" s="12">
        <f t="shared" si="3"/>
        <v>2</v>
      </c>
      <c r="O16" s="18"/>
      <c r="P16" s="19"/>
    </row>
    <row r="17" spans="1:16" s="3" customFormat="1" ht="22.5" customHeight="1" x14ac:dyDescent="0.15">
      <c r="A17" s="15">
        <v>13</v>
      </c>
      <c r="B17" s="9" t="s">
        <v>24</v>
      </c>
      <c r="C17" s="6">
        <v>3</v>
      </c>
      <c r="D17" s="6">
        <v>1</v>
      </c>
      <c r="E17" s="7">
        <f t="shared" si="0"/>
        <v>4</v>
      </c>
      <c r="F17" s="8">
        <v>21</v>
      </c>
      <c r="G17" s="8">
        <v>1</v>
      </c>
      <c r="H17" s="8">
        <f t="shared" si="1"/>
        <v>22</v>
      </c>
      <c r="I17" s="10">
        <v>19</v>
      </c>
      <c r="J17" s="10">
        <v>0</v>
      </c>
      <c r="K17" s="10">
        <f t="shared" si="2"/>
        <v>19</v>
      </c>
      <c r="L17" s="11">
        <v>6</v>
      </c>
      <c r="M17" s="11"/>
      <c r="N17" s="12">
        <f t="shared" si="3"/>
        <v>6</v>
      </c>
      <c r="O17" s="18">
        <v>76.33</v>
      </c>
      <c r="P17" s="19"/>
    </row>
    <row r="18" spans="1:16" ht="22.5" customHeight="1" x14ac:dyDescent="0.15">
      <c r="A18" s="15">
        <v>14</v>
      </c>
      <c r="B18" s="9" t="s">
        <v>25</v>
      </c>
      <c r="C18" s="6">
        <v>12</v>
      </c>
      <c r="D18" s="6">
        <v>1</v>
      </c>
      <c r="E18" s="7">
        <f t="shared" si="0"/>
        <v>13</v>
      </c>
      <c r="F18" s="8">
        <v>107</v>
      </c>
      <c r="G18" s="8">
        <v>6</v>
      </c>
      <c r="H18" s="8">
        <f t="shared" si="1"/>
        <v>113</v>
      </c>
      <c r="I18" s="10">
        <v>94</v>
      </c>
      <c r="J18" s="10">
        <v>5</v>
      </c>
      <c r="K18" s="10">
        <f t="shared" si="2"/>
        <v>99</v>
      </c>
      <c r="L18" s="11">
        <v>18</v>
      </c>
      <c r="M18" s="11">
        <v>1</v>
      </c>
      <c r="N18" s="12">
        <f t="shared" si="3"/>
        <v>19</v>
      </c>
      <c r="O18" s="18">
        <v>73</v>
      </c>
      <c r="P18" s="19"/>
    </row>
    <row r="19" spans="1:16" ht="22.5" customHeight="1" x14ac:dyDescent="0.15">
      <c r="A19" s="15">
        <v>15</v>
      </c>
      <c r="B19" s="9" t="s">
        <v>26</v>
      </c>
      <c r="C19" s="6">
        <v>19</v>
      </c>
      <c r="D19" s="6">
        <v>2</v>
      </c>
      <c r="E19" s="7">
        <f t="shared" si="0"/>
        <v>21</v>
      </c>
      <c r="F19" s="8">
        <v>102</v>
      </c>
      <c r="G19" s="8">
        <v>0</v>
      </c>
      <c r="H19" s="8">
        <f t="shared" si="1"/>
        <v>102</v>
      </c>
      <c r="I19" s="10">
        <v>89</v>
      </c>
      <c r="J19" s="10">
        <v>0</v>
      </c>
      <c r="K19" s="10">
        <f t="shared" si="2"/>
        <v>89</v>
      </c>
      <c r="L19" s="11">
        <v>29</v>
      </c>
      <c r="M19" s="11"/>
      <c r="N19" s="12">
        <f t="shared" si="3"/>
        <v>29</v>
      </c>
      <c r="O19" s="18">
        <v>68.67</v>
      </c>
      <c r="P19" s="19"/>
    </row>
    <row r="20" spans="1:16" ht="22.5" customHeight="1" x14ac:dyDescent="0.15">
      <c r="A20" s="15">
        <v>16</v>
      </c>
      <c r="B20" s="9" t="s">
        <v>27</v>
      </c>
      <c r="C20" s="6">
        <v>19</v>
      </c>
      <c r="D20" s="6">
        <v>1</v>
      </c>
      <c r="E20" s="7">
        <f t="shared" si="0"/>
        <v>20</v>
      </c>
      <c r="F20" s="8">
        <v>70</v>
      </c>
      <c r="G20" s="8">
        <v>0</v>
      </c>
      <c r="H20" s="8">
        <f t="shared" si="1"/>
        <v>70</v>
      </c>
      <c r="I20" s="10">
        <v>62</v>
      </c>
      <c r="J20" s="10">
        <v>0</v>
      </c>
      <c r="K20" s="10">
        <f t="shared" si="2"/>
        <v>62</v>
      </c>
      <c r="L20" s="11">
        <v>29</v>
      </c>
      <c r="M20" s="11"/>
      <c r="N20" s="12">
        <f t="shared" si="3"/>
        <v>29</v>
      </c>
      <c r="O20" s="18">
        <v>68</v>
      </c>
      <c r="P20" s="19"/>
    </row>
    <row r="21" spans="1:16" ht="22.5" customHeight="1" x14ac:dyDescent="0.15">
      <c r="A21" s="15">
        <v>17</v>
      </c>
      <c r="B21" s="9" t="s">
        <v>28</v>
      </c>
      <c r="C21" s="6">
        <v>6</v>
      </c>
      <c r="D21" s="6">
        <v>1</v>
      </c>
      <c r="E21" s="7">
        <f t="shared" si="0"/>
        <v>7</v>
      </c>
      <c r="F21" s="8">
        <v>31</v>
      </c>
      <c r="G21" s="8">
        <v>0</v>
      </c>
      <c r="H21" s="8">
        <f t="shared" si="1"/>
        <v>31</v>
      </c>
      <c r="I21" s="10">
        <v>28</v>
      </c>
      <c r="J21" s="10">
        <v>0</v>
      </c>
      <c r="K21" s="10">
        <f t="shared" si="2"/>
        <v>28</v>
      </c>
      <c r="L21" s="11">
        <v>9</v>
      </c>
      <c r="M21" s="11"/>
      <c r="N21" s="12">
        <f t="shared" si="3"/>
        <v>9</v>
      </c>
      <c r="O21" s="18">
        <v>75</v>
      </c>
      <c r="P21" s="19"/>
    </row>
    <row r="22" spans="1:16" ht="22.5" customHeight="1" x14ac:dyDescent="0.15">
      <c r="A22" s="15">
        <v>18</v>
      </c>
      <c r="B22" s="9" t="s">
        <v>29</v>
      </c>
      <c r="C22" s="7">
        <v>19</v>
      </c>
      <c r="D22" s="6">
        <v>2</v>
      </c>
      <c r="E22" s="7">
        <f t="shared" si="0"/>
        <v>21</v>
      </c>
      <c r="F22" s="8">
        <v>71</v>
      </c>
      <c r="G22" s="8">
        <v>0</v>
      </c>
      <c r="H22" s="8">
        <f t="shared" si="1"/>
        <v>71</v>
      </c>
      <c r="I22" s="10">
        <v>67</v>
      </c>
      <c r="J22" s="10">
        <v>0</v>
      </c>
      <c r="K22" s="10">
        <f t="shared" si="2"/>
        <v>67</v>
      </c>
      <c r="L22" s="11">
        <v>29</v>
      </c>
      <c r="M22" s="11"/>
      <c r="N22" s="12">
        <f t="shared" si="3"/>
        <v>29</v>
      </c>
      <c r="O22" s="18">
        <v>60</v>
      </c>
      <c r="P22" s="19"/>
    </row>
    <row r="23" spans="1:16" ht="22.5" customHeight="1" thickBot="1" x14ac:dyDescent="0.2">
      <c r="A23" s="13" t="s">
        <v>5</v>
      </c>
      <c r="B23" s="14" t="s">
        <v>5</v>
      </c>
      <c r="C23" s="16">
        <f t="shared" ref="C23:N23" si="4">SUM(C5:C22)</f>
        <v>122</v>
      </c>
      <c r="D23" s="16">
        <f t="shared" si="4"/>
        <v>18</v>
      </c>
      <c r="E23" s="16">
        <f t="shared" si="4"/>
        <v>140</v>
      </c>
      <c r="F23" s="16">
        <f t="shared" si="4"/>
        <v>927</v>
      </c>
      <c r="G23" s="16">
        <f t="shared" si="4"/>
        <v>19</v>
      </c>
      <c r="H23" s="16">
        <f t="shared" si="4"/>
        <v>946</v>
      </c>
      <c r="I23" s="16">
        <f t="shared" si="4"/>
        <v>835</v>
      </c>
      <c r="J23" s="16">
        <f t="shared" si="4"/>
        <v>14</v>
      </c>
      <c r="K23" s="16">
        <f t="shared" si="4"/>
        <v>849</v>
      </c>
      <c r="L23" s="16">
        <f t="shared" si="4"/>
        <v>190</v>
      </c>
      <c r="M23" s="16">
        <f t="shared" si="4"/>
        <v>5</v>
      </c>
      <c r="N23" s="16">
        <f t="shared" si="4"/>
        <v>195</v>
      </c>
      <c r="O23" s="20"/>
      <c r="P23" s="21"/>
    </row>
    <row r="24" spans="1:16" ht="28.5" customHeight="1" x14ac:dyDescent="0.15">
      <c r="A24" s="37" t="s">
        <v>32</v>
      </c>
    </row>
  </sheetData>
  <autoFilter ref="A4:P23"/>
  <mergeCells count="9">
    <mergeCell ref="A1:P1"/>
    <mergeCell ref="A3:A4"/>
    <mergeCell ref="B3:B4"/>
    <mergeCell ref="C3:E3"/>
    <mergeCell ref="F3:H3"/>
    <mergeCell ref="O3:P3"/>
    <mergeCell ref="I3:K3"/>
    <mergeCell ref="L3:N3"/>
    <mergeCell ref="O2:P2"/>
  </mergeCells>
  <phoneticPr fontId="1" type="noConversion"/>
  <printOptions horizontalCentered="1" verticalCentered="1"/>
  <pageMargins left="0.19685039370078741" right="0.15748031496062992" top="0.19685039370078741" bottom="0.35433070866141736" header="0.11811023622047245" footer="0.11811023622047245"/>
  <pageSetup paperSize="9" scale="95" firstPageNumber="74" fitToHeight="0" orientation="landscape" useFirstPageNumber="1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공립</vt:lpstr>
      <vt:lpstr>공립!Print_Area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정혜란</dc:creator>
  <cp:lastModifiedBy>Windows 사용자</cp:lastModifiedBy>
  <cp:lastPrinted>2021-12-29T12:48:34Z</cp:lastPrinted>
  <dcterms:created xsi:type="dcterms:W3CDTF">2014-11-10T09:38:39Z</dcterms:created>
  <dcterms:modified xsi:type="dcterms:W3CDTF">2021-12-29T12:48:55Z</dcterms:modified>
</cp:coreProperties>
</file>