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무폴더\0-임용시험(2013 이후)\0-임용-2022학년도\6. 1차 시험\12. 합격자 발표\공고용\"/>
    </mc:Choice>
  </mc:AlternateContent>
  <bookViews>
    <workbookView xWindow="480" yWindow="195" windowWidth="18315" windowHeight="11535"/>
  </bookViews>
  <sheets>
    <sheet name="사립" sheetId="9" r:id="rId1"/>
  </sheets>
  <definedNames>
    <definedName name="aa">#REF!</definedName>
    <definedName name="bb">#REF!</definedName>
    <definedName name="_xlnm.Print_Area" localSheetId="0">사립!$A$1:$L$57</definedName>
    <definedName name="_xlnm.Print_Titles" localSheetId="0">사립!$4:$4</definedName>
    <definedName name="table">#REF!</definedName>
    <definedName name="table1">#REF!</definedName>
    <definedName name="table2">#REF!</definedName>
    <definedName name="table3">#REF!</definedName>
    <definedName name="표">#REF!</definedName>
  </definedNames>
  <calcPr calcId="162913"/>
</workbook>
</file>

<file path=xl/calcChain.xml><?xml version="1.0" encoding="utf-8"?>
<calcChain xmlns="http://schemas.openxmlformats.org/spreadsheetml/2006/main">
  <c r="E56" i="9" l="1"/>
  <c r="F56" i="9"/>
  <c r="G56" i="9"/>
  <c r="H56" i="9"/>
  <c r="J56" i="9"/>
  <c r="K56" i="9"/>
  <c r="D56" i="9"/>
  <c r="I6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" i="9"/>
  <c r="I56" i="9" l="1"/>
</calcChain>
</file>

<file path=xl/sharedStrings.xml><?xml version="1.0" encoding="utf-8"?>
<sst xmlns="http://schemas.openxmlformats.org/spreadsheetml/2006/main" count="80" uniqueCount="63">
  <si>
    <t>국어</t>
  </si>
  <si>
    <t>수학</t>
  </si>
  <si>
    <t>합격선</t>
    <phoneticPr fontId="1" type="noConversion"/>
  </si>
  <si>
    <t>순</t>
    <phoneticPr fontId="1" type="noConversion"/>
  </si>
  <si>
    <t>법인명</t>
    <phoneticPr fontId="1" type="noConversion"/>
  </si>
  <si>
    <t>도덕・윤리</t>
  </si>
  <si>
    <t>과목</t>
    <phoneticPr fontId="1" type="noConversion"/>
  </si>
  <si>
    <t>모집
인원</t>
    <phoneticPr fontId="1" type="noConversion"/>
  </si>
  <si>
    <t>동시지원
합격인원</t>
    <phoneticPr fontId="1" type="noConversion"/>
  </si>
  <si>
    <t>사립만
합격인원</t>
    <phoneticPr fontId="1" type="noConversion"/>
  </si>
  <si>
    <t>합격
인원</t>
    <phoneticPr fontId="1" type="noConversion"/>
  </si>
  <si>
    <t>영어</t>
  </si>
  <si>
    <t>정보・컴퓨터</t>
  </si>
  <si>
    <r>
      <t xml:space="preserve">응시
인원
</t>
    </r>
    <r>
      <rPr>
        <b/>
        <sz val="8"/>
        <rFont val="맑은 고딕"/>
        <family val="3"/>
        <charset val="129"/>
        <scheme val="major"/>
      </rPr>
      <t>(사립)</t>
    </r>
    <phoneticPr fontId="1" type="noConversion"/>
  </si>
  <si>
    <r>
      <t xml:space="preserve"> 접수
인원
</t>
    </r>
    <r>
      <rPr>
        <b/>
        <sz val="8"/>
        <rFont val="맑은 고딕"/>
        <family val="3"/>
        <charset val="129"/>
        <scheme val="major"/>
      </rPr>
      <t>(사립)</t>
    </r>
    <phoneticPr fontId="1" type="noConversion"/>
  </si>
  <si>
    <r>
      <t xml:space="preserve">응시
인원
</t>
    </r>
    <r>
      <rPr>
        <b/>
        <sz val="8"/>
        <rFont val="맑은 고딕"/>
        <family val="3"/>
        <charset val="129"/>
        <scheme val="major"/>
      </rPr>
      <t>(동시지원)</t>
    </r>
    <phoneticPr fontId="1" type="noConversion"/>
  </si>
  <si>
    <r>
      <t xml:space="preserve">접수
인원
</t>
    </r>
    <r>
      <rPr>
        <b/>
        <sz val="8"/>
        <rFont val="맑은 고딕"/>
        <family val="3"/>
        <charset val="129"/>
        <scheme val="major"/>
      </rPr>
      <t>(동시지원)</t>
    </r>
    <phoneticPr fontId="1" type="noConversion"/>
  </si>
  <si>
    <t>경금학원</t>
    <phoneticPr fontId="1" type="noConversion"/>
  </si>
  <si>
    <t>수학</t>
    <phoneticPr fontId="1" type="noConversion"/>
  </si>
  <si>
    <t>생물</t>
    <phoneticPr fontId="1" type="noConversion"/>
  </si>
  <si>
    <t>물리</t>
    <phoneticPr fontId="1" type="noConversion"/>
  </si>
  <si>
    <t>공산학원</t>
    <phoneticPr fontId="1" type="noConversion"/>
  </si>
  <si>
    <t>기계</t>
    <phoneticPr fontId="1" type="noConversion"/>
  </si>
  <si>
    <t>수학</t>
    <phoneticPr fontId="1" type="noConversion"/>
  </si>
  <si>
    <t>전기</t>
    <phoneticPr fontId="1" type="noConversion"/>
  </si>
  <si>
    <t>대성학원</t>
    <phoneticPr fontId="1" type="noConversion"/>
  </si>
  <si>
    <t>체육</t>
    <phoneticPr fontId="1" type="noConversion"/>
  </si>
  <si>
    <t>돈운학원</t>
    <phoneticPr fontId="1" type="noConversion"/>
  </si>
  <si>
    <t>생물</t>
    <phoneticPr fontId="1" type="noConversion"/>
  </si>
  <si>
    <t>음악</t>
    <phoneticPr fontId="1" type="noConversion"/>
  </si>
  <si>
    <t>미술</t>
    <phoneticPr fontId="1" type="noConversion"/>
  </si>
  <si>
    <t>동방학원</t>
    <phoneticPr fontId="1" type="noConversion"/>
  </si>
  <si>
    <t>국어</t>
    <phoneticPr fontId="1" type="noConversion"/>
  </si>
  <si>
    <t>영어</t>
    <phoneticPr fontId="1" type="noConversion"/>
  </si>
  <si>
    <t>일반사회</t>
    <phoneticPr fontId="1" type="noConversion"/>
  </si>
  <si>
    <t>지구과학</t>
    <phoneticPr fontId="1" type="noConversion"/>
  </si>
  <si>
    <t>체육</t>
    <phoneticPr fontId="1" type="noConversion"/>
  </si>
  <si>
    <t>미술</t>
    <phoneticPr fontId="1" type="noConversion"/>
  </si>
  <si>
    <t>보문학원</t>
    <phoneticPr fontId="1" type="noConversion"/>
  </si>
  <si>
    <t>영어</t>
    <phoneticPr fontId="1" type="noConversion"/>
  </si>
  <si>
    <t>물리</t>
    <phoneticPr fontId="1" type="noConversion"/>
  </si>
  <si>
    <t>화학</t>
    <phoneticPr fontId="1" type="noConversion"/>
  </si>
  <si>
    <t>기술</t>
    <phoneticPr fontId="1" type="noConversion"/>
  </si>
  <si>
    <t>석봉학원</t>
    <phoneticPr fontId="1" type="noConversion"/>
  </si>
  <si>
    <t>국어</t>
    <phoneticPr fontId="1" type="noConversion"/>
  </si>
  <si>
    <t>영어</t>
    <phoneticPr fontId="1" type="noConversion"/>
  </si>
  <si>
    <t>지리</t>
    <phoneticPr fontId="1" type="noConversion"/>
  </si>
  <si>
    <t>신일학원</t>
    <phoneticPr fontId="1" type="noConversion"/>
  </si>
  <si>
    <t>미술</t>
    <phoneticPr fontId="1" type="noConversion"/>
  </si>
  <si>
    <t>전문상담</t>
    <phoneticPr fontId="1" type="noConversion"/>
  </si>
  <si>
    <t>유명학원</t>
    <phoneticPr fontId="1" type="noConversion"/>
  </si>
  <si>
    <t>화학</t>
    <phoneticPr fontId="1" type="noConversion"/>
  </si>
  <si>
    <t>이문학원</t>
    <phoneticPr fontId="1" type="noConversion"/>
  </si>
  <si>
    <t>장훈학원</t>
    <phoneticPr fontId="1" type="noConversion"/>
  </si>
  <si>
    <t>지구과학</t>
    <phoneticPr fontId="1" type="noConversion"/>
  </si>
  <si>
    <t>정훈학원</t>
    <phoneticPr fontId="1" type="noConversion"/>
  </si>
  <si>
    <t>음악</t>
    <phoneticPr fontId="1" type="noConversion"/>
  </si>
  <si>
    <t>혜정학원</t>
    <phoneticPr fontId="1" type="noConversion"/>
  </si>
  <si>
    <t>대전광역시교육청</t>
    <phoneticPr fontId="1" type="noConversion"/>
  </si>
  <si>
    <r>
      <t>도덕</t>
    </r>
    <r>
      <rPr>
        <sz val="12"/>
        <rFont val="맑은 고딕"/>
        <family val="3"/>
        <charset val="128"/>
        <scheme val="major"/>
      </rPr>
      <t>・</t>
    </r>
    <r>
      <rPr>
        <sz val="12"/>
        <rFont val="맑은 고딕"/>
        <family val="3"/>
        <charset val="129"/>
        <scheme val="major"/>
      </rPr>
      <t>윤리</t>
    </r>
    <phoneticPr fontId="1" type="noConversion"/>
  </si>
  <si>
    <t>합 계</t>
    <phoneticPr fontId="1" type="noConversion"/>
  </si>
  <si>
    <r>
      <t xml:space="preserve">2022학년도 </t>
    </r>
    <r>
      <rPr>
        <b/>
        <sz val="20"/>
        <color rgb="FF0000FF"/>
        <rFont val="경기천년제목 Medium"/>
        <family val="1"/>
        <charset val="129"/>
      </rPr>
      <t>사립</t>
    </r>
    <r>
      <rPr>
        <b/>
        <sz val="20"/>
        <rFont val="경기천년제목 Medium"/>
        <family val="1"/>
        <charset val="129"/>
      </rPr>
      <t xml:space="preserve"> 중등학교 교사 임용 위탁선발시험(제1차) 합격 현황</t>
    </r>
    <phoneticPr fontId="1" type="noConversion"/>
  </si>
  <si>
    <t>※ 합격인원 2인 이하 과목의 합격선 비공개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</si>
</sst>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_-* #,##0.00_-;\-* #,##0.00_-;_-* &quot;-&quot;_-;_-@_-"/>
  </numFmts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맑은 고딕"/>
      <family val="1"/>
      <charset val="129"/>
    </font>
    <font>
      <sz val="11"/>
      <name val="돋움"/>
      <family val="3"/>
      <charset val="129"/>
    </font>
    <font>
      <b/>
      <sz val="12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8"/>
      <name val="맑은 고딕"/>
      <family val="3"/>
      <charset val="129"/>
      <scheme val="major"/>
    </font>
    <font>
      <sz val="10"/>
      <name val="Arial"/>
      <family val="2"/>
    </font>
    <font>
      <b/>
      <sz val="20"/>
      <name val="경기천년제목 Medium"/>
      <family val="1"/>
      <charset val="129"/>
    </font>
    <font>
      <sz val="12"/>
      <name val="맑은 고딕"/>
      <family val="3"/>
      <charset val="128"/>
      <scheme val="major"/>
    </font>
    <font>
      <b/>
      <sz val="11"/>
      <name val="돋움"/>
      <family val="3"/>
      <charset val="129"/>
    </font>
    <font>
      <b/>
      <sz val="20"/>
      <color rgb="FF0000FF"/>
      <name val="경기천년제목 Medium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1" fontId="3" fillId="0" borderId="0" applyFont="0" applyFill="0" applyBorder="0" applyAlignment="0" applyProtection="0">
      <alignment vertical="center"/>
    </xf>
    <xf numFmtId="0" fontId="3" fillId="0" borderId="0"/>
    <xf numFmtId="0" fontId="8" fillId="0" borderId="0"/>
  </cellStyleXfs>
  <cellXfs count="63">
    <xf numFmtId="0" fontId="0" fillId="0" borderId="0" xfId="0"/>
    <xf numFmtId="0" fontId="0" fillId="0" borderId="0" xfId="0" applyAlignment="1">
      <alignment vertical="center"/>
    </xf>
    <xf numFmtId="176" fontId="5" fillId="0" borderId="5" xfId="1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2"/>
    <xf numFmtId="41" fontId="5" fillId="4" borderId="1" xfId="1" applyFont="1" applyFill="1" applyBorder="1" applyAlignment="1" applyProtection="1">
      <alignment horizontal="center" vertical="center" wrapText="1"/>
      <protection locked="0"/>
    </xf>
    <xf numFmtId="41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2" xfId="3" applyFont="1" applyBorder="1" applyAlignment="1" applyProtection="1">
      <alignment horizontal="center" vertical="center" wrapText="1"/>
      <protection locked="0"/>
    </xf>
    <xf numFmtId="41" fontId="5" fillId="0" borderId="12" xfId="2" applyNumberFormat="1" applyFont="1" applyFill="1" applyBorder="1" applyAlignment="1" applyProtection="1">
      <alignment horizontal="right" vertical="center" wrapText="1"/>
      <protection locked="0"/>
    </xf>
    <xf numFmtId="41" fontId="5" fillId="0" borderId="1" xfId="2" applyNumberFormat="1" applyFont="1" applyFill="1" applyBorder="1" applyAlignment="1" applyProtection="1">
      <alignment horizontal="right" vertical="center" wrapText="1"/>
      <protection locked="0"/>
    </xf>
    <xf numFmtId="0" fontId="5" fillId="0" borderId="1" xfId="3" applyFont="1" applyBorder="1" applyAlignment="1" applyProtection="1">
      <alignment horizontal="center" vertical="center" wrapText="1"/>
      <protection locked="0"/>
    </xf>
    <xf numFmtId="41" fontId="4" fillId="4" borderId="7" xfId="3" applyNumberFormat="1" applyFont="1" applyFill="1" applyBorder="1" applyAlignment="1" applyProtection="1">
      <alignment horizontal="right" vertical="center" wrapText="1"/>
      <protection locked="0"/>
    </xf>
    <xf numFmtId="41" fontId="4" fillId="2" borderId="7" xfId="3" applyNumberFormat="1" applyFont="1" applyFill="1" applyBorder="1" applyAlignment="1" applyProtection="1">
      <alignment horizontal="right" vertical="center" wrapText="1"/>
      <protection locked="0"/>
    </xf>
    <xf numFmtId="0" fontId="11" fillId="0" borderId="0" xfId="2" applyFont="1"/>
    <xf numFmtId="41" fontId="5" fillId="4" borderId="12" xfId="1" applyFont="1" applyFill="1" applyBorder="1" applyAlignment="1" applyProtection="1">
      <alignment horizontal="center" vertical="center" wrapText="1"/>
      <protection locked="0"/>
    </xf>
    <xf numFmtId="41" fontId="5" fillId="2" borderId="12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16" xfId="1" applyNumberFormat="1" applyFont="1" applyFill="1" applyBorder="1" applyAlignment="1" applyProtection="1">
      <alignment horizontal="right" vertical="center" wrapText="1"/>
      <protection locked="0"/>
    </xf>
    <xf numFmtId="0" fontId="4" fillId="4" borderId="18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3" borderId="17" xfId="0" applyFont="1" applyFill="1" applyBorder="1" applyAlignment="1" applyProtection="1">
      <alignment horizontal="center" vertical="center" wrapText="1"/>
      <protection locked="0"/>
    </xf>
    <xf numFmtId="0" fontId="4" fillId="3" borderId="18" xfId="0" applyFont="1" applyFill="1" applyBorder="1" applyAlignment="1" applyProtection="1">
      <alignment horizontal="center" vertical="center" wrapText="1"/>
      <protection locked="0"/>
    </xf>
    <xf numFmtId="0" fontId="6" fillId="3" borderId="18" xfId="0" applyFont="1" applyFill="1" applyBorder="1" applyAlignment="1" applyProtection="1">
      <alignment horizontal="center" vertical="center" wrapText="1"/>
      <protection locked="0"/>
    </xf>
    <xf numFmtId="0" fontId="6" fillId="3" borderId="19" xfId="0" applyFont="1" applyFill="1" applyBorder="1" applyAlignment="1" applyProtection="1">
      <alignment horizontal="center" vertical="center" wrapText="1"/>
      <protection locked="0"/>
    </xf>
    <xf numFmtId="0" fontId="4" fillId="3" borderId="20" xfId="0" applyFont="1" applyFill="1" applyBorder="1" applyAlignment="1" applyProtection="1">
      <alignment horizontal="center" vertical="center" wrapText="1"/>
      <protection locked="0"/>
    </xf>
    <xf numFmtId="41" fontId="4" fillId="3" borderId="7" xfId="3" applyNumberFormat="1" applyFont="1" applyFill="1" applyBorder="1" applyAlignment="1" applyProtection="1">
      <alignment horizontal="right" vertical="center" wrapText="1"/>
      <protection locked="0"/>
    </xf>
    <xf numFmtId="41" fontId="4" fillId="3" borderId="8" xfId="3" applyNumberFormat="1" applyFont="1" applyFill="1" applyBorder="1" applyAlignment="1" applyProtection="1">
      <alignment horizontal="right" vertical="center" wrapText="1"/>
      <protection locked="0"/>
    </xf>
    <xf numFmtId="0" fontId="5" fillId="0" borderId="22" xfId="3" applyFont="1" applyBorder="1" applyAlignment="1" applyProtection="1">
      <alignment horizontal="center" vertical="center" wrapText="1"/>
      <protection locked="0"/>
    </xf>
    <xf numFmtId="41" fontId="5" fillId="4" borderId="22" xfId="1" applyFont="1" applyFill="1" applyBorder="1" applyAlignment="1" applyProtection="1">
      <alignment horizontal="center" vertical="center" wrapText="1"/>
      <protection locked="0"/>
    </xf>
    <xf numFmtId="41" fontId="5" fillId="0" borderId="22" xfId="2" applyNumberFormat="1" applyFont="1" applyFill="1" applyBorder="1" applyAlignment="1" applyProtection="1">
      <alignment horizontal="right" vertical="center" wrapText="1"/>
      <protection locked="0"/>
    </xf>
    <xf numFmtId="41" fontId="5" fillId="2" borderId="22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23" xfId="1" applyNumberFormat="1" applyFont="1" applyFill="1" applyBorder="1" applyAlignment="1" applyProtection="1">
      <alignment horizontal="right" vertical="center" wrapText="1"/>
      <protection locked="0"/>
    </xf>
    <xf numFmtId="0" fontId="5" fillId="0" borderId="7" xfId="3" applyFont="1" applyBorder="1" applyAlignment="1" applyProtection="1">
      <alignment horizontal="center" vertical="center" wrapText="1"/>
      <protection locked="0"/>
    </xf>
    <xf numFmtId="41" fontId="5" fillId="4" borderId="7" xfId="1" applyFont="1" applyFill="1" applyBorder="1" applyAlignment="1" applyProtection="1">
      <alignment horizontal="center" vertical="center" wrapText="1"/>
      <protection locked="0"/>
    </xf>
    <xf numFmtId="41" fontId="5" fillId="0" borderId="7" xfId="2" applyNumberFormat="1" applyFont="1" applyFill="1" applyBorder="1" applyAlignment="1" applyProtection="1">
      <alignment horizontal="right" vertical="center" wrapText="1"/>
      <protection locked="0"/>
    </xf>
    <xf numFmtId="41" fontId="5" fillId="2" borderId="7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5" fillId="0" borderId="3" xfId="3" applyFont="1" applyBorder="1" applyAlignment="1" applyProtection="1">
      <alignment horizontal="center" vertical="center" wrapText="1"/>
      <protection locked="0"/>
    </xf>
    <xf numFmtId="41" fontId="5" fillId="4" borderId="3" xfId="1" applyFont="1" applyFill="1" applyBorder="1" applyAlignment="1" applyProtection="1">
      <alignment horizontal="center" vertical="center" wrapText="1"/>
      <protection locked="0"/>
    </xf>
    <xf numFmtId="41" fontId="5" fillId="0" borderId="3" xfId="2" applyNumberFormat="1" applyFont="1" applyFill="1" applyBorder="1" applyAlignment="1" applyProtection="1">
      <alignment horizontal="right" vertical="center" wrapText="1"/>
      <protection locked="0"/>
    </xf>
    <xf numFmtId="41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4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25" xfId="3" applyFont="1" applyBorder="1" applyAlignment="1" applyProtection="1">
      <alignment horizontal="center" vertical="center" wrapText="1"/>
      <protection locked="0"/>
    </xf>
    <xf numFmtId="0" fontId="5" fillId="0" borderId="26" xfId="3" applyFont="1" applyBorder="1" applyAlignment="1" applyProtection="1">
      <alignment horizontal="center" vertical="center" wrapText="1"/>
      <protection locked="0"/>
    </xf>
    <xf numFmtId="41" fontId="5" fillId="4" borderId="26" xfId="1" applyFont="1" applyFill="1" applyBorder="1" applyAlignment="1" applyProtection="1">
      <alignment horizontal="center" vertical="center" wrapText="1"/>
      <protection locked="0"/>
    </xf>
    <xf numFmtId="41" fontId="5" fillId="0" borderId="26" xfId="2" applyNumberFormat="1" applyFont="1" applyFill="1" applyBorder="1" applyAlignment="1" applyProtection="1">
      <alignment horizontal="right" vertical="center" wrapText="1"/>
      <protection locked="0"/>
    </xf>
    <xf numFmtId="41" fontId="5" fillId="2" borderId="26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27" xfId="1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0" fontId="9" fillId="0" borderId="0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28" xfId="3" applyFont="1" applyBorder="1" applyAlignment="1" applyProtection="1">
      <alignment horizontal="center" vertical="center" wrapText="1"/>
      <protection locked="0"/>
    </xf>
    <xf numFmtId="0" fontId="4" fillId="0" borderId="11" xfId="3" applyFont="1" applyBorder="1" applyAlignment="1" applyProtection="1">
      <alignment horizontal="center" vertical="center" wrapText="1"/>
      <protection locked="0"/>
    </xf>
    <xf numFmtId="0" fontId="4" fillId="0" borderId="24" xfId="3" applyFont="1" applyBorder="1" applyAlignment="1" applyProtection="1">
      <alignment horizontal="center" vertical="center" wrapText="1"/>
      <protection locked="0"/>
    </xf>
    <xf numFmtId="0" fontId="4" fillId="0" borderId="2" xfId="3" applyFont="1" applyBorder="1" applyAlignment="1" applyProtection="1">
      <alignment horizontal="center" vertical="center" wrapText="1"/>
      <protection locked="0"/>
    </xf>
    <xf numFmtId="0" fontId="4" fillId="0" borderId="10" xfId="3" applyFont="1" applyBorder="1" applyAlignment="1" applyProtection="1">
      <alignment horizontal="center" vertical="center" wrapText="1"/>
      <protection locked="0"/>
    </xf>
    <xf numFmtId="0" fontId="4" fillId="0" borderId="6" xfId="3" applyFont="1" applyBorder="1" applyAlignment="1" applyProtection="1">
      <alignment horizontal="center" vertical="center" wrapText="1"/>
      <protection locked="0"/>
    </xf>
    <xf numFmtId="0" fontId="4" fillId="3" borderId="13" xfId="3" applyFont="1" applyFill="1" applyBorder="1" applyAlignment="1" applyProtection="1">
      <alignment horizontal="center" vertical="center" wrapText="1"/>
      <protection locked="0"/>
    </xf>
    <xf numFmtId="0" fontId="4" fillId="3" borderId="14" xfId="3" applyFont="1" applyFill="1" applyBorder="1" applyAlignment="1" applyProtection="1">
      <alignment horizontal="center" vertical="center" wrapText="1"/>
      <protection locked="0"/>
    </xf>
    <xf numFmtId="0" fontId="4" fillId="3" borderId="15" xfId="3" applyFont="1" applyFill="1" applyBorder="1" applyAlignment="1" applyProtection="1">
      <alignment horizontal="center" vertical="center" wrapText="1"/>
      <protection locked="0"/>
    </xf>
    <xf numFmtId="0" fontId="4" fillId="0" borderId="9" xfId="3" applyFont="1" applyBorder="1" applyAlignment="1" applyProtection="1">
      <alignment horizontal="center" vertical="center" wrapText="1"/>
      <protection locked="0"/>
    </xf>
    <xf numFmtId="0" fontId="4" fillId="0" borderId="21" xfId="3" applyFont="1" applyBorder="1" applyAlignment="1" applyProtection="1">
      <alignment horizontal="center" vertical="center" wrapText="1"/>
      <protection locked="0"/>
    </xf>
  </cellXfs>
  <cellStyles count="4">
    <cellStyle name="쉼표 [0]" xfId="1" builtinId="6"/>
    <cellStyle name="표준" xfId="0" builtinId="0"/>
    <cellStyle name="표준 2 2" xfId="2"/>
    <cellStyle name="표준 3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57"/>
  <sheetViews>
    <sheetView tabSelected="1" view="pageBreakPreview" zoomScaleNormal="100" zoomScaleSheetLayoutView="100" workbookViewId="0">
      <selection activeCell="A2" sqref="A2:L2"/>
    </sheetView>
  </sheetViews>
  <sheetFormatPr defaultRowHeight="13.5" x14ac:dyDescent="0.15"/>
  <cols>
    <col min="1" max="1" width="11.33203125" style="12" customWidth="1"/>
    <col min="2" max="2" width="5.5546875" style="3" customWidth="1"/>
    <col min="3" max="3" width="15.44140625" style="3" customWidth="1"/>
    <col min="4" max="11" width="6.77734375" style="3" customWidth="1"/>
    <col min="12" max="12" width="8.44140625" style="3" customWidth="1"/>
    <col min="13" max="235" width="8.88671875" style="3"/>
    <col min="236" max="236" width="5.88671875" style="3" customWidth="1"/>
    <col min="237" max="237" width="10.44140625" style="3" customWidth="1"/>
    <col min="238" max="246" width="9.5546875" style="3" customWidth="1"/>
    <col min="247" max="491" width="8.88671875" style="3"/>
    <col min="492" max="492" width="5.88671875" style="3" customWidth="1"/>
    <col min="493" max="493" width="10.44140625" style="3" customWidth="1"/>
    <col min="494" max="502" width="9.5546875" style="3" customWidth="1"/>
    <col min="503" max="747" width="8.88671875" style="3"/>
    <col min="748" max="748" width="5.88671875" style="3" customWidth="1"/>
    <col min="749" max="749" width="10.44140625" style="3" customWidth="1"/>
    <col min="750" max="758" width="9.5546875" style="3" customWidth="1"/>
    <col min="759" max="1003" width="8.88671875" style="3"/>
    <col min="1004" max="1004" width="5.88671875" style="3" customWidth="1"/>
    <col min="1005" max="1005" width="10.44140625" style="3" customWidth="1"/>
    <col min="1006" max="1014" width="9.5546875" style="3" customWidth="1"/>
    <col min="1015" max="1259" width="8.88671875" style="3"/>
    <col min="1260" max="1260" width="5.88671875" style="3" customWidth="1"/>
    <col min="1261" max="1261" width="10.44140625" style="3" customWidth="1"/>
    <col min="1262" max="1270" width="9.5546875" style="3" customWidth="1"/>
    <col min="1271" max="1515" width="8.88671875" style="3"/>
    <col min="1516" max="1516" width="5.88671875" style="3" customWidth="1"/>
    <col min="1517" max="1517" width="10.44140625" style="3" customWidth="1"/>
    <col min="1518" max="1526" width="9.5546875" style="3" customWidth="1"/>
    <col min="1527" max="1771" width="8.88671875" style="3"/>
    <col min="1772" max="1772" width="5.88671875" style="3" customWidth="1"/>
    <col min="1773" max="1773" width="10.44140625" style="3" customWidth="1"/>
    <col min="1774" max="1782" width="9.5546875" style="3" customWidth="1"/>
    <col min="1783" max="2027" width="8.88671875" style="3"/>
    <col min="2028" max="2028" width="5.88671875" style="3" customWidth="1"/>
    <col min="2029" max="2029" width="10.44140625" style="3" customWidth="1"/>
    <col min="2030" max="2038" width="9.5546875" style="3" customWidth="1"/>
    <col min="2039" max="2283" width="8.88671875" style="3"/>
    <col min="2284" max="2284" width="5.88671875" style="3" customWidth="1"/>
    <col min="2285" max="2285" width="10.44140625" style="3" customWidth="1"/>
    <col min="2286" max="2294" width="9.5546875" style="3" customWidth="1"/>
    <col min="2295" max="2539" width="8.88671875" style="3"/>
    <col min="2540" max="2540" width="5.88671875" style="3" customWidth="1"/>
    <col min="2541" max="2541" width="10.44140625" style="3" customWidth="1"/>
    <col min="2542" max="2550" width="9.5546875" style="3" customWidth="1"/>
    <col min="2551" max="2795" width="8.88671875" style="3"/>
    <col min="2796" max="2796" width="5.88671875" style="3" customWidth="1"/>
    <col min="2797" max="2797" width="10.44140625" style="3" customWidth="1"/>
    <col min="2798" max="2806" width="9.5546875" style="3" customWidth="1"/>
    <col min="2807" max="3051" width="8.88671875" style="3"/>
    <col min="3052" max="3052" width="5.88671875" style="3" customWidth="1"/>
    <col min="3053" max="3053" width="10.44140625" style="3" customWidth="1"/>
    <col min="3054" max="3062" width="9.5546875" style="3" customWidth="1"/>
    <col min="3063" max="3307" width="8.88671875" style="3"/>
    <col min="3308" max="3308" width="5.88671875" style="3" customWidth="1"/>
    <col min="3309" max="3309" width="10.44140625" style="3" customWidth="1"/>
    <col min="3310" max="3318" width="9.5546875" style="3" customWidth="1"/>
    <col min="3319" max="3563" width="8.88671875" style="3"/>
    <col min="3564" max="3564" width="5.88671875" style="3" customWidth="1"/>
    <col min="3565" max="3565" width="10.44140625" style="3" customWidth="1"/>
    <col min="3566" max="3574" width="9.5546875" style="3" customWidth="1"/>
    <col min="3575" max="3819" width="8.88671875" style="3"/>
    <col min="3820" max="3820" width="5.88671875" style="3" customWidth="1"/>
    <col min="3821" max="3821" width="10.44140625" style="3" customWidth="1"/>
    <col min="3822" max="3830" width="9.5546875" style="3" customWidth="1"/>
    <col min="3831" max="4075" width="8.88671875" style="3"/>
    <col min="4076" max="4076" width="5.88671875" style="3" customWidth="1"/>
    <col min="4077" max="4077" width="10.44140625" style="3" customWidth="1"/>
    <col min="4078" max="4086" width="9.5546875" style="3" customWidth="1"/>
    <col min="4087" max="4331" width="8.88671875" style="3"/>
    <col min="4332" max="4332" width="5.88671875" style="3" customWidth="1"/>
    <col min="4333" max="4333" width="10.44140625" style="3" customWidth="1"/>
    <col min="4334" max="4342" width="9.5546875" style="3" customWidth="1"/>
    <col min="4343" max="4587" width="8.88671875" style="3"/>
    <col min="4588" max="4588" width="5.88671875" style="3" customWidth="1"/>
    <col min="4589" max="4589" width="10.44140625" style="3" customWidth="1"/>
    <col min="4590" max="4598" width="9.5546875" style="3" customWidth="1"/>
    <col min="4599" max="4843" width="8.88671875" style="3"/>
    <col min="4844" max="4844" width="5.88671875" style="3" customWidth="1"/>
    <col min="4845" max="4845" width="10.44140625" style="3" customWidth="1"/>
    <col min="4846" max="4854" width="9.5546875" style="3" customWidth="1"/>
    <col min="4855" max="5099" width="8.88671875" style="3"/>
    <col min="5100" max="5100" width="5.88671875" style="3" customWidth="1"/>
    <col min="5101" max="5101" width="10.44140625" style="3" customWidth="1"/>
    <col min="5102" max="5110" width="9.5546875" style="3" customWidth="1"/>
    <col min="5111" max="5355" width="8.88671875" style="3"/>
    <col min="5356" max="5356" width="5.88671875" style="3" customWidth="1"/>
    <col min="5357" max="5357" width="10.44140625" style="3" customWidth="1"/>
    <col min="5358" max="5366" width="9.5546875" style="3" customWidth="1"/>
    <col min="5367" max="5611" width="8.88671875" style="3"/>
    <col min="5612" max="5612" width="5.88671875" style="3" customWidth="1"/>
    <col min="5613" max="5613" width="10.44140625" style="3" customWidth="1"/>
    <col min="5614" max="5622" width="9.5546875" style="3" customWidth="1"/>
    <col min="5623" max="5867" width="8.88671875" style="3"/>
    <col min="5868" max="5868" width="5.88671875" style="3" customWidth="1"/>
    <col min="5869" max="5869" width="10.44140625" style="3" customWidth="1"/>
    <col min="5870" max="5878" width="9.5546875" style="3" customWidth="1"/>
    <col min="5879" max="6123" width="8.88671875" style="3"/>
    <col min="6124" max="6124" width="5.88671875" style="3" customWidth="1"/>
    <col min="6125" max="6125" width="10.44140625" style="3" customWidth="1"/>
    <col min="6126" max="6134" width="9.5546875" style="3" customWidth="1"/>
    <col min="6135" max="6379" width="8.88671875" style="3"/>
    <col min="6380" max="6380" width="5.88671875" style="3" customWidth="1"/>
    <col min="6381" max="6381" width="10.44140625" style="3" customWidth="1"/>
    <col min="6382" max="6390" width="9.5546875" style="3" customWidth="1"/>
    <col min="6391" max="6635" width="8.88671875" style="3"/>
    <col min="6636" max="6636" width="5.88671875" style="3" customWidth="1"/>
    <col min="6637" max="6637" width="10.44140625" style="3" customWidth="1"/>
    <col min="6638" max="6646" width="9.5546875" style="3" customWidth="1"/>
    <col min="6647" max="6891" width="8.88671875" style="3"/>
    <col min="6892" max="6892" width="5.88671875" style="3" customWidth="1"/>
    <col min="6893" max="6893" width="10.44140625" style="3" customWidth="1"/>
    <col min="6894" max="6902" width="9.5546875" style="3" customWidth="1"/>
    <col min="6903" max="7147" width="8.88671875" style="3"/>
    <col min="7148" max="7148" width="5.88671875" style="3" customWidth="1"/>
    <col min="7149" max="7149" width="10.44140625" style="3" customWidth="1"/>
    <col min="7150" max="7158" width="9.5546875" style="3" customWidth="1"/>
    <col min="7159" max="7403" width="8.88671875" style="3"/>
    <col min="7404" max="7404" width="5.88671875" style="3" customWidth="1"/>
    <col min="7405" max="7405" width="10.44140625" style="3" customWidth="1"/>
    <col min="7406" max="7414" width="9.5546875" style="3" customWidth="1"/>
    <col min="7415" max="7659" width="8.88671875" style="3"/>
    <col min="7660" max="7660" width="5.88671875" style="3" customWidth="1"/>
    <col min="7661" max="7661" width="10.44140625" style="3" customWidth="1"/>
    <col min="7662" max="7670" width="9.5546875" style="3" customWidth="1"/>
    <col min="7671" max="7915" width="8.88671875" style="3"/>
    <col min="7916" max="7916" width="5.88671875" style="3" customWidth="1"/>
    <col min="7917" max="7917" width="10.44140625" style="3" customWidth="1"/>
    <col min="7918" max="7926" width="9.5546875" style="3" customWidth="1"/>
    <col min="7927" max="8171" width="8.88671875" style="3"/>
    <col min="8172" max="8172" width="5.88671875" style="3" customWidth="1"/>
    <col min="8173" max="8173" width="10.44140625" style="3" customWidth="1"/>
    <col min="8174" max="8182" width="9.5546875" style="3" customWidth="1"/>
    <col min="8183" max="8427" width="8.88671875" style="3"/>
    <col min="8428" max="8428" width="5.88671875" style="3" customWidth="1"/>
    <col min="8429" max="8429" width="10.44140625" style="3" customWidth="1"/>
    <col min="8430" max="8438" width="9.5546875" style="3" customWidth="1"/>
    <col min="8439" max="8683" width="8.88671875" style="3"/>
    <col min="8684" max="8684" width="5.88671875" style="3" customWidth="1"/>
    <col min="8685" max="8685" width="10.44140625" style="3" customWidth="1"/>
    <col min="8686" max="8694" width="9.5546875" style="3" customWidth="1"/>
    <col min="8695" max="8939" width="8.88671875" style="3"/>
    <col min="8940" max="8940" width="5.88671875" style="3" customWidth="1"/>
    <col min="8941" max="8941" width="10.44140625" style="3" customWidth="1"/>
    <col min="8942" max="8950" width="9.5546875" style="3" customWidth="1"/>
    <col min="8951" max="9195" width="8.88671875" style="3"/>
    <col min="9196" max="9196" width="5.88671875" style="3" customWidth="1"/>
    <col min="9197" max="9197" width="10.44140625" style="3" customWidth="1"/>
    <col min="9198" max="9206" width="9.5546875" style="3" customWidth="1"/>
    <col min="9207" max="9451" width="8.88671875" style="3"/>
    <col min="9452" max="9452" width="5.88671875" style="3" customWidth="1"/>
    <col min="9453" max="9453" width="10.44140625" style="3" customWidth="1"/>
    <col min="9454" max="9462" width="9.5546875" style="3" customWidth="1"/>
    <col min="9463" max="9707" width="8.88671875" style="3"/>
    <col min="9708" max="9708" width="5.88671875" style="3" customWidth="1"/>
    <col min="9709" max="9709" width="10.44140625" style="3" customWidth="1"/>
    <col min="9710" max="9718" width="9.5546875" style="3" customWidth="1"/>
    <col min="9719" max="9963" width="8.88671875" style="3"/>
    <col min="9964" max="9964" width="5.88671875" style="3" customWidth="1"/>
    <col min="9965" max="9965" width="10.44140625" style="3" customWidth="1"/>
    <col min="9966" max="9974" width="9.5546875" style="3" customWidth="1"/>
    <col min="9975" max="10219" width="8.88671875" style="3"/>
    <col min="10220" max="10220" width="5.88671875" style="3" customWidth="1"/>
    <col min="10221" max="10221" width="10.44140625" style="3" customWidth="1"/>
    <col min="10222" max="10230" width="9.5546875" style="3" customWidth="1"/>
    <col min="10231" max="10475" width="8.88671875" style="3"/>
    <col min="10476" max="10476" width="5.88671875" style="3" customWidth="1"/>
    <col min="10477" max="10477" width="10.44140625" style="3" customWidth="1"/>
    <col min="10478" max="10486" width="9.5546875" style="3" customWidth="1"/>
    <col min="10487" max="10731" width="8.88671875" style="3"/>
    <col min="10732" max="10732" width="5.88671875" style="3" customWidth="1"/>
    <col min="10733" max="10733" width="10.44140625" style="3" customWidth="1"/>
    <col min="10734" max="10742" width="9.5546875" style="3" customWidth="1"/>
    <col min="10743" max="10987" width="8.88671875" style="3"/>
    <col min="10988" max="10988" width="5.88671875" style="3" customWidth="1"/>
    <col min="10989" max="10989" width="10.44140625" style="3" customWidth="1"/>
    <col min="10990" max="10998" width="9.5546875" style="3" customWidth="1"/>
    <col min="10999" max="11243" width="8.88671875" style="3"/>
    <col min="11244" max="11244" width="5.88671875" style="3" customWidth="1"/>
    <col min="11245" max="11245" width="10.44140625" style="3" customWidth="1"/>
    <col min="11246" max="11254" width="9.5546875" style="3" customWidth="1"/>
    <col min="11255" max="11499" width="8.88671875" style="3"/>
    <col min="11500" max="11500" width="5.88671875" style="3" customWidth="1"/>
    <col min="11501" max="11501" width="10.44140625" style="3" customWidth="1"/>
    <col min="11502" max="11510" width="9.5546875" style="3" customWidth="1"/>
    <col min="11511" max="11755" width="8.88671875" style="3"/>
    <col min="11756" max="11756" width="5.88671875" style="3" customWidth="1"/>
    <col min="11757" max="11757" width="10.44140625" style="3" customWidth="1"/>
    <col min="11758" max="11766" width="9.5546875" style="3" customWidth="1"/>
    <col min="11767" max="12011" width="8.88671875" style="3"/>
    <col min="12012" max="12012" width="5.88671875" style="3" customWidth="1"/>
    <col min="12013" max="12013" width="10.44140625" style="3" customWidth="1"/>
    <col min="12014" max="12022" width="9.5546875" style="3" customWidth="1"/>
    <col min="12023" max="12267" width="8.88671875" style="3"/>
    <col min="12268" max="12268" width="5.88671875" style="3" customWidth="1"/>
    <col min="12269" max="12269" width="10.44140625" style="3" customWidth="1"/>
    <col min="12270" max="12278" width="9.5546875" style="3" customWidth="1"/>
    <col min="12279" max="12523" width="8.88671875" style="3"/>
    <col min="12524" max="12524" width="5.88671875" style="3" customWidth="1"/>
    <col min="12525" max="12525" width="10.44140625" style="3" customWidth="1"/>
    <col min="12526" max="12534" width="9.5546875" style="3" customWidth="1"/>
    <col min="12535" max="12779" width="8.88671875" style="3"/>
    <col min="12780" max="12780" width="5.88671875" style="3" customWidth="1"/>
    <col min="12781" max="12781" width="10.44140625" style="3" customWidth="1"/>
    <col min="12782" max="12790" width="9.5546875" style="3" customWidth="1"/>
    <col min="12791" max="13035" width="8.88671875" style="3"/>
    <col min="13036" max="13036" width="5.88671875" style="3" customWidth="1"/>
    <col min="13037" max="13037" width="10.44140625" style="3" customWidth="1"/>
    <col min="13038" max="13046" width="9.5546875" style="3" customWidth="1"/>
    <col min="13047" max="13291" width="8.88671875" style="3"/>
    <col min="13292" max="13292" width="5.88671875" style="3" customWidth="1"/>
    <col min="13293" max="13293" width="10.44140625" style="3" customWidth="1"/>
    <col min="13294" max="13302" width="9.5546875" style="3" customWidth="1"/>
    <col min="13303" max="13547" width="8.88671875" style="3"/>
    <col min="13548" max="13548" width="5.88671875" style="3" customWidth="1"/>
    <col min="13549" max="13549" width="10.44140625" style="3" customWidth="1"/>
    <col min="13550" max="13558" width="9.5546875" style="3" customWidth="1"/>
    <col min="13559" max="13803" width="8.88671875" style="3"/>
    <col min="13804" max="13804" width="5.88671875" style="3" customWidth="1"/>
    <col min="13805" max="13805" width="10.44140625" style="3" customWidth="1"/>
    <col min="13806" max="13814" width="9.5546875" style="3" customWidth="1"/>
    <col min="13815" max="14059" width="8.88671875" style="3"/>
    <col min="14060" max="14060" width="5.88671875" style="3" customWidth="1"/>
    <col min="14061" max="14061" width="10.44140625" style="3" customWidth="1"/>
    <col min="14062" max="14070" width="9.5546875" style="3" customWidth="1"/>
    <col min="14071" max="14315" width="8.88671875" style="3"/>
    <col min="14316" max="14316" width="5.88671875" style="3" customWidth="1"/>
    <col min="14317" max="14317" width="10.44140625" style="3" customWidth="1"/>
    <col min="14318" max="14326" width="9.5546875" style="3" customWidth="1"/>
    <col min="14327" max="14571" width="8.88671875" style="3"/>
    <col min="14572" max="14572" width="5.88671875" style="3" customWidth="1"/>
    <col min="14573" max="14573" width="10.44140625" style="3" customWidth="1"/>
    <col min="14574" max="14582" width="9.5546875" style="3" customWidth="1"/>
    <col min="14583" max="14827" width="8.88671875" style="3"/>
    <col min="14828" max="14828" width="5.88671875" style="3" customWidth="1"/>
    <col min="14829" max="14829" width="10.44140625" style="3" customWidth="1"/>
    <col min="14830" max="14838" width="9.5546875" style="3" customWidth="1"/>
    <col min="14839" max="15083" width="8.88671875" style="3"/>
    <col min="15084" max="15084" width="5.88671875" style="3" customWidth="1"/>
    <col min="15085" max="15085" width="10.44140625" style="3" customWidth="1"/>
    <col min="15086" max="15094" width="9.5546875" style="3" customWidth="1"/>
    <col min="15095" max="15339" width="8.88671875" style="3"/>
    <col min="15340" max="15340" width="5.88671875" style="3" customWidth="1"/>
    <col min="15341" max="15341" width="10.44140625" style="3" customWidth="1"/>
    <col min="15342" max="15350" width="9.5546875" style="3" customWidth="1"/>
    <col min="15351" max="15595" width="8.88671875" style="3"/>
    <col min="15596" max="15596" width="5.88671875" style="3" customWidth="1"/>
    <col min="15597" max="15597" width="10.44140625" style="3" customWidth="1"/>
    <col min="15598" max="15606" width="9.5546875" style="3" customWidth="1"/>
    <col min="15607" max="15851" width="8.88671875" style="3"/>
    <col min="15852" max="15852" width="5.88671875" style="3" customWidth="1"/>
    <col min="15853" max="15853" width="10.44140625" style="3" customWidth="1"/>
    <col min="15854" max="15862" width="9.5546875" style="3" customWidth="1"/>
    <col min="15863" max="16107" width="8.88671875" style="3"/>
    <col min="16108" max="16108" width="5.88671875" style="3" customWidth="1"/>
    <col min="16109" max="16109" width="10.44140625" style="3" customWidth="1"/>
    <col min="16110" max="16118" width="9.5546875" style="3" customWidth="1"/>
    <col min="16119" max="16384" width="8.88671875" style="3"/>
  </cols>
  <sheetData>
    <row r="1" spans="1:12" ht="9" customHeight="1" x14ac:dyDescent="0.15"/>
    <row r="2" spans="1:12" s="1" customFormat="1" ht="34.5" customHeight="1" x14ac:dyDescent="0.15">
      <c r="A2" s="49" t="s">
        <v>61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s="1" customFormat="1" ht="28.5" customHeight="1" thickBot="1" x14ac:dyDescent="0.2">
      <c r="A3" s="50"/>
      <c r="B3" s="50"/>
      <c r="C3" s="46"/>
      <c r="D3" s="47"/>
      <c r="E3" s="51" t="s">
        <v>58</v>
      </c>
      <c r="F3" s="51"/>
      <c r="G3" s="51"/>
      <c r="H3" s="51"/>
      <c r="I3" s="51"/>
      <c r="J3" s="51"/>
      <c r="K3" s="51"/>
      <c r="L3" s="51"/>
    </row>
    <row r="4" spans="1:12" s="1" customFormat="1" ht="48" customHeight="1" thickBot="1" x14ac:dyDescent="0.2">
      <c r="A4" s="18" t="s">
        <v>4</v>
      </c>
      <c r="B4" s="19" t="s">
        <v>3</v>
      </c>
      <c r="C4" s="19" t="s">
        <v>6</v>
      </c>
      <c r="D4" s="16" t="s">
        <v>7</v>
      </c>
      <c r="E4" s="19" t="s">
        <v>14</v>
      </c>
      <c r="F4" s="19" t="s">
        <v>16</v>
      </c>
      <c r="G4" s="19" t="s">
        <v>13</v>
      </c>
      <c r="H4" s="19" t="s">
        <v>15</v>
      </c>
      <c r="I4" s="17" t="s">
        <v>10</v>
      </c>
      <c r="J4" s="20" t="s">
        <v>9</v>
      </c>
      <c r="K4" s="21" t="s">
        <v>8</v>
      </c>
      <c r="L4" s="22" t="s">
        <v>2</v>
      </c>
    </row>
    <row r="5" spans="1:12" ht="21.75" customHeight="1" thickTop="1" x14ac:dyDescent="0.15">
      <c r="A5" s="62" t="s">
        <v>17</v>
      </c>
      <c r="B5" s="25">
        <v>1</v>
      </c>
      <c r="C5" s="25" t="s">
        <v>18</v>
      </c>
      <c r="D5" s="26">
        <v>1</v>
      </c>
      <c r="E5" s="27">
        <v>7</v>
      </c>
      <c r="F5" s="27">
        <v>0</v>
      </c>
      <c r="G5" s="27">
        <v>5</v>
      </c>
      <c r="H5" s="27">
        <v>0</v>
      </c>
      <c r="I5" s="28">
        <f>J5+K5</f>
        <v>3</v>
      </c>
      <c r="J5" s="27">
        <v>3</v>
      </c>
      <c r="K5" s="27">
        <v>0</v>
      </c>
      <c r="L5" s="29">
        <v>50.66</v>
      </c>
    </row>
    <row r="6" spans="1:12" ht="21.75" customHeight="1" x14ac:dyDescent="0.15">
      <c r="A6" s="53"/>
      <c r="B6" s="9">
        <v>2</v>
      </c>
      <c r="C6" s="9" t="s">
        <v>19</v>
      </c>
      <c r="D6" s="4">
        <v>1</v>
      </c>
      <c r="E6" s="8">
        <v>5</v>
      </c>
      <c r="F6" s="8">
        <v>0</v>
      </c>
      <c r="G6" s="8">
        <v>5</v>
      </c>
      <c r="H6" s="8">
        <v>0</v>
      </c>
      <c r="I6" s="5">
        <f t="shared" ref="I6:I55" si="0">J6+K6</f>
        <v>5</v>
      </c>
      <c r="J6" s="8">
        <v>5</v>
      </c>
      <c r="K6" s="8">
        <v>0</v>
      </c>
      <c r="L6" s="2">
        <v>46.33</v>
      </c>
    </row>
    <row r="7" spans="1:12" ht="21.75" customHeight="1" x14ac:dyDescent="0.15">
      <c r="A7" s="53"/>
      <c r="B7" s="9">
        <v>3</v>
      </c>
      <c r="C7" s="9" t="s">
        <v>20</v>
      </c>
      <c r="D7" s="4">
        <v>1</v>
      </c>
      <c r="E7" s="8">
        <v>5</v>
      </c>
      <c r="F7" s="8">
        <v>0</v>
      </c>
      <c r="G7" s="8">
        <v>5</v>
      </c>
      <c r="H7" s="8">
        <v>0</v>
      </c>
      <c r="I7" s="5">
        <f t="shared" si="0"/>
        <v>1</v>
      </c>
      <c r="J7" s="8">
        <v>1</v>
      </c>
      <c r="K7" s="8">
        <v>0</v>
      </c>
      <c r="L7" s="2"/>
    </row>
    <row r="8" spans="1:12" ht="21.75" customHeight="1" thickBot="1" x14ac:dyDescent="0.2">
      <c r="A8" s="54"/>
      <c r="B8" s="30">
        <v>4</v>
      </c>
      <c r="C8" s="30" t="s">
        <v>59</v>
      </c>
      <c r="D8" s="31">
        <v>1</v>
      </c>
      <c r="E8" s="32">
        <v>3</v>
      </c>
      <c r="F8" s="32">
        <v>0</v>
      </c>
      <c r="G8" s="32">
        <v>3</v>
      </c>
      <c r="H8" s="32">
        <v>0</v>
      </c>
      <c r="I8" s="33">
        <f t="shared" si="0"/>
        <v>3</v>
      </c>
      <c r="J8" s="32">
        <v>3</v>
      </c>
      <c r="K8" s="32">
        <v>0</v>
      </c>
      <c r="L8" s="34">
        <v>47.67</v>
      </c>
    </row>
    <row r="9" spans="1:12" ht="21.75" customHeight="1" x14ac:dyDescent="0.15">
      <c r="A9" s="55" t="s">
        <v>21</v>
      </c>
      <c r="B9" s="35">
        <v>1</v>
      </c>
      <c r="C9" s="35" t="s">
        <v>22</v>
      </c>
      <c r="D9" s="36">
        <v>1</v>
      </c>
      <c r="E9" s="37">
        <v>2</v>
      </c>
      <c r="F9" s="37">
        <v>16</v>
      </c>
      <c r="G9" s="37">
        <v>2</v>
      </c>
      <c r="H9" s="37">
        <v>14</v>
      </c>
      <c r="I9" s="38">
        <f t="shared" si="0"/>
        <v>5</v>
      </c>
      <c r="J9" s="37">
        <v>2</v>
      </c>
      <c r="K9" s="37">
        <v>3</v>
      </c>
      <c r="L9" s="39">
        <v>48.67</v>
      </c>
    </row>
    <row r="10" spans="1:12" ht="21.75" customHeight="1" x14ac:dyDescent="0.15">
      <c r="A10" s="56"/>
      <c r="B10" s="9">
        <v>2</v>
      </c>
      <c r="C10" s="9" t="s">
        <v>23</v>
      </c>
      <c r="D10" s="4">
        <v>1</v>
      </c>
      <c r="E10" s="8">
        <v>2</v>
      </c>
      <c r="F10" s="8">
        <v>8</v>
      </c>
      <c r="G10" s="8">
        <v>2</v>
      </c>
      <c r="H10" s="8">
        <v>6</v>
      </c>
      <c r="I10" s="5">
        <f t="shared" si="0"/>
        <v>3</v>
      </c>
      <c r="J10" s="8">
        <v>0</v>
      </c>
      <c r="K10" s="8">
        <v>3</v>
      </c>
      <c r="L10" s="2">
        <v>55</v>
      </c>
    </row>
    <row r="11" spans="1:12" ht="21.75" customHeight="1" thickBot="1" x14ac:dyDescent="0.2">
      <c r="A11" s="57"/>
      <c r="B11" s="30">
        <v>3</v>
      </c>
      <c r="C11" s="30" t="s">
        <v>24</v>
      </c>
      <c r="D11" s="31">
        <v>1</v>
      </c>
      <c r="E11" s="32">
        <v>6</v>
      </c>
      <c r="F11" s="32">
        <v>0</v>
      </c>
      <c r="G11" s="32">
        <v>4</v>
      </c>
      <c r="H11" s="32">
        <v>0</v>
      </c>
      <c r="I11" s="33">
        <f t="shared" si="0"/>
        <v>1</v>
      </c>
      <c r="J11" s="32">
        <v>1</v>
      </c>
      <c r="K11" s="32">
        <v>0</v>
      </c>
      <c r="L11" s="34"/>
    </row>
    <row r="12" spans="1:12" ht="21.75" customHeight="1" thickBot="1" x14ac:dyDescent="0.2">
      <c r="A12" s="40" t="s">
        <v>25</v>
      </c>
      <c r="B12" s="41">
        <v>1</v>
      </c>
      <c r="C12" s="41" t="s">
        <v>26</v>
      </c>
      <c r="D12" s="42">
        <v>2</v>
      </c>
      <c r="E12" s="43">
        <v>16</v>
      </c>
      <c r="F12" s="43">
        <v>0</v>
      </c>
      <c r="G12" s="43">
        <v>14</v>
      </c>
      <c r="H12" s="43">
        <v>0</v>
      </c>
      <c r="I12" s="44">
        <f t="shared" si="0"/>
        <v>8</v>
      </c>
      <c r="J12" s="43">
        <v>8</v>
      </c>
      <c r="K12" s="43">
        <v>0</v>
      </c>
      <c r="L12" s="45">
        <v>46.33</v>
      </c>
    </row>
    <row r="13" spans="1:12" ht="21.75" customHeight="1" x14ac:dyDescent="0.15">
      <c r="A13" s="52" t="s">
        <v>27</v>
      </c>
      <c r="B13" s="35">
        <v>1</v>
      </c>
      <c r="C13" s="35" t="s">
        <v>28</v>
      </c>
      <c r="D13" s="36">
        <v>1</v>
      </c>
      <c r="E13" s="37">
        <v>5</v>
      </c>
      <c r="F13" s="37">
        <v>0</v>
      </c>
      <c r="G13" s="37">
        <v>5</v>
      </c>
      <c r="H13" s="37">
        <v>0</v>
      </c>
      <c r="I13" s="38">
        <f t="shared" si="0"/>
        <v>4</v>
      </c>
      <c r="J13" s="37">
        <v>4</v>
      </c>
      <c r="K13" s="37">
        <v>0</v>
      </c>
      <c r="L13" s="39">
        <v>51</v>
      </c>
    </row>
    <row r="14" spans="1:12" ht="21.75" customHeight="1" x14ac:dyDescent="0.15">
      <c r="A14" s="53"/>
      <c r="B14" s="9">
        <v>2</v>
      </c>
      <c r="C14" s="9" t="s">
        <v>29</v>
      </c>
      <c r="D14" s="4">
        <v>1</v>
      </c>
      <c r="E14" s="8">
        <v>3</v>
      </c>
      <c r="F14" s="8">
        <v>0</v>
      </c>
      <c r="G14" s="8">
        <v>3</v>
      </c>
      <c r="H14" s="8">
        <v>0</v>
      </c>
      <c r="I14" s="5">
        <f t="shared" si="0"/>
        <v>2</v>
      </c>
      <c r="J14" s="8">
        <v>2</v>
      </c>
      <c r="K14" s="8">
        <v>0</v>
      </c>
      <c r="L14" s="2"/>
    </row>
    <row r="15" spans="1:12" ht="21.75" customHeight="1" thickBot="1" x14ac:dyDescent="0.2">
      <c r="A15" s="54"/>
      <c r="B15" s="30">
        <v>3</v>
      </c>
      <c r="C15" s="30" t="s">
        <v>30</v>
      </c>
      <c r="D15" s="31">
        <v>1</v>
      </c>
      <c r="E15" s="32">
        <v>4</v>
      </c>
      <c r="F15" s="32">
        <v>0</v>
      </c>
      <c r="G15" s="32">
        <v>3</v>
      </c>
      <c r="H15" s="32">
        <v>0</v>
      </c>
      <c r="I15" s="33">
        <f t="shared" si="0"/>
        <v>2</v>
      </c>
      <c r="J15" s="32">
        <v>2</v>
      </c>
      <c r="K15" s="32">
        <v>0</v>
      </c>
      <c r="L15" s="34"/>
    </row>
    <row r="16" spans="1:12" ht="21.75" customHeight="1" x14ac:dyDescent="0.15">
      <c r="A16" s="55" t="s">
        <v>31</v>
      </c>
      <c r="B16" s="35">
        <v>1</v>
      </c>
      <c r="C16" s="35" t="s">
        <v>32</v>
      </c>
      <c r="D16" s="36">
        <v>1</v>
      </c>
      <c r="E16" s="37">
        <v>7</v>
      </c>
      <c r="F16" s="37">
        <v>14</v>
      </c>
      <c r="G16" s="37">
        <v>7</v>
      </c>
      <c r="H16" s="37">
        <v>13</v>
      </c>
      <c r="I16" s="38">
        <f t="shared" si="0"/>
        <v>5</v>
      </c>
      <c r="J16" s="37">
        <v>5</v>
      </c>
      <c r="K16" s="37">
        <v>0</v>
      </c>
      <c r="L16" s="39">
        <v>64.67</v>
      </c>
    </row>
    <row r="17" spans="1:12" ht="21.75" customHeight="1" x14ac:dyDescent="0.15">
      <c r="A17" s="56"/>
      <c r="B17" s="9">
        <v>2</v>
      </c>
      <c r="C17" s="9" t="s">
        <v>23</v>
      </c>
      <c r="D17" s="4">
        <v>2</v>
      </c>
      <c r="E17" s="8">
        <v>9</v>
      </c>
      <c r="F17" s="8">
        <v>13</v>
      </c>
      <c r="G17" s="8">
        <v>8</v>
      </c>
      <c r="H17" s="8">
        <v>12</v>
      </c>
      <c r="I17" s="5">
        <f t="shared" si="0"/>
        <v>9</v>
      </c>
      <c r="J17" s="8">
        <v>3</v>
      </c>
      <c r="K17" s="8">
        <v>6</v>
      </c>
      <c r="L17" s="2">
        <v>52.67</v>
      </c>
    </row>
    <row r="18" spans="1:12" ht="21.75" customHeight="1" x14ac:dyDescent="0.15">
      <c r="A18" s="56"/>
      <c r="B18" s="9">
        <v>3</v>
      </c>
      <c r="C18" s="9" t="s">
        <v>33</v>
      </c>
      <c r="D18" s="4">
        <v>2</v>
      </c>
      <c r="E18" s="8">
        <v>16</v>
      </c>
      <c r="F18" s="8">
        <v>0</v>
      </c>
      <c r="G18" s="8">
        <v>14</v>
      </c>
      <c r="H18" s="8">
        <v>0</v>
      </c>
      <c r="I18" s="5">
        <f t="shared" si="0"/>
        <v>10</v>
      </c>
      <c r="J18" s="8">
        <v>10</v>
      </c>
      <c r="K18" s="8">
        <v>0</v>
      </c>
      <c r="L18" s="2">
        <v>43.33</v>
      </c>
    </row>
    <row r="19" spans="1:12" ht="21.75" customHeight="1" x14ac:dyDescent="0.15">
      <c r="A19" s="56"/>
      <c r="B19" s="9">
        <v>4</v>
      </c>
      <c r="C19" s="9" t="s">
        <v>34</v>
      </c>
      <c r="D19" s="4">
        <v>1</v>
      </c>
      <c r="E19" s="8">
        <v>6</v>
      </c>
      <c r="F19" s="8">
        <v>0</v>
      </c>
      <c r="G19" s="8">
        <v>4</v>
      </c>
      <c r="H19" s="8">
        <v>0</v>
      </c>
      <c r="I19" s="5">
        <f t="shared" si="0"/>
        <v>4</v>
      </c>
      <c r="J19" s="8">
        <v>4</v>
      </c>
      <c r="K19" s="8">
        <v>0</v>
      </c>
      <c r="L19" s="2">
        <v>58.67</v>
      </c>
    </row>
    <row r="20" spans="1:12" ht="21.75" customHeight="1" x14ac:dyDescent="0.15">
      <c r="A20" s="56"/>
      <c r="B20" s="9">
        <v>5</v>
      </c>
      <c r="C20" s="9" t="s">
        <v>35</v>
      </c>
      <c r="D20" s="4">
        <v>1</v>
      </c>
      <c r="E20" s="8">
        <v>3</v>
      </c>
      <c r="F20" s="8">
        <v>9</v>
      </c>
      <c r="G20" s="8">
        <v>3</v>
      </c>
      <c r="H20" s="8">
        <v>9</v>
      </c>
      <c r="I20" s="5">
        <f t="shared" si="0"/>
        <v>5</v>
      </c>
      <c r="J20" s="8">
        <v>3</v>
      </c>
      <c r="K20" s="8">
        <v>2</v>
      </c>
      <c r="L20" s="2">
        <v>50.33</v>
      </c>
    </row>
    <row r="21" spans="1:12" ht="21.75" customHeight="1" x14ac:dyDescent="0.15">
      <c r="A21" s="56"/>
      <c r="B21" s="9">
        <v>6</v>
      </c>
      <c r="C21" s="9" t="s">
        <v>36</v>
      </c>
      <c r="D21" s="4">
        <v>1</v>
      </c>
      <c r="E21" s="8">
        <v>8</v>
      </c>
      <c r="F21" s="8">
        <v>48</v>
      </c>
      <c r="G21" s="8">
        <v>7</v>
      </c>
      <c r="H21" s="8">
        <v>46</v>
      </c>
      <c r="I21" s="5">
        <f t="shared" si="0"/>
        <v>5</v>
      </c>
      <c r="J21" s="8">
        <v>5</v>
      </c>
      <c r="K21" s="8">
        <v>0</v>
      </c>
      <c r="L21" s="2">
        <v>58</v>
      </c>
    </row>
    <row r="22" spans="1:12" ht="21.75" customHeight="1" thickBot="1" x14ac:dyDescent="0.2">
      <c r="A22" s="57"/>
      <c r="B22" s="30">
        <v>7</v>
      </c>
      <c r="C22" s="30" t="s">
        <v>37</v>
      </c>
      <c r="D22" s="31">
        <v>1</v>
      </c>
      <c r="E22" s="32">
        <v>7</v>
      </c>
      <c r="F22" s="32">
        <v>12</v>
      </c>
      <c r="G22" s="32">
        <v>6</v>
      </c>
      <c r="H22" s="32">
        <v>10</v>
      </c>
      <c r="I22" s="33">
        <f t="shared" si="0"/>
        <v>5</v>
      </c>
      <c r="J22" s="32">
        <v>4</v>
      </c>
      <c r="K22" s="32">
        <v>1</v>
      </c>
      <c r="L22" s="34">
        <v>43</v>
      </c>
    </row>
    <row r="23" spans="1:12" ht="21.75" customHeight="1" x14ac:dyDescent="0.15">
      <c r="A23" s="52" t="s">
        <v>38</v>
      </c>
      <c r="B23" s="35">
        <v>1</v>
      </c>
      <c r="C23" s="35" t="s">
        <v>0</v>
      </c>
      <c r="D23" s="36">
        <v>2</v>
      </c>
      <c r="E23" s="37">
        <v>12</v>
      </c>
      <c r="F23" s="37">
        <v>11</v>
      </c>
      <c r="G23" s="37">
        <v>12</v>
      </c>
      <c r="H23" s="37">
        <v>10</v>
      </c>
      <c r="I23" s="38">
        <f t="shared" si="0"/>
        <v>11</v>
      </c>
      <c r="J23" s="37">
        <v>11</v>
      </c>
      <c r="K23" s="37">
        <v>0</v>
      </c>
      <c r="L23" s="39">
        <v>54.67</v>
      </c>
    </row>
    <row r="24" spans="1:12" ht="21.75" customHeight="1" x14ac:dyDescent="0.15">
      <c r="A24" s="53"/>
      <c r="B24" s="9">
        <v>2</v>
      </c>
      <c r="C24" s="9" t="s">
        <v>1</v>
      </c>
      <c r="D24" s="4">
        <v>2</v>
      </c>
      <c r="E24" s="8">
        <v>5</v>
      </c>
      <c r="F24" s="8">
        <v>16</v>
      </c>
      <c r="G24" s="8">
        <v>5</v>
      </c>
      <c r="H24" s="8">
        <v>16</v>
      </c>
      <c r="I24" s="5">
        <f t="shared" si="0"/>
        <v>6</v>
      </c>
      <c r="J24" s="8">
        <v>1</v>
      </c>
      <c r="K24" s="8">
        <v>5</v>
      </c>
      <c r="L24" s="2">
        <v>48.67</v>
      </c>
    </row>
    <row r="25" spans="1:12" ht="21.75" customHeight="1" x14ac:dyDescent="0.15">
      <c r="A25" s="53"/>
      <c r="B25" s="9">
        <v>3</v>
      </c>
      <c r="C25" s="9" t="s">
        <v>39</v>
      </c>
      <c r="D25" s="4">
        <v>2</v>
      </c>
      <c r="E25" s="8">
        <v>15</v>
      </c>
      <c r="F25" s="8">
        <v>0</v>
      </c>
      <c r="G25" s="8">
        <v>14</v>
      </c>
      <c r="H25" s="8">
        <v>0</v>
      </c>
      <c r="I25" s="5">
        <f t="shared" si="0"/>
        <v>8</v>
      </c>
      <c r="J25" s="8">
        <v>8</v>
      </c>
      <c r="K25" s="8">
        <v>0</v>
      </c>
      <c r="L25" s="2">
        <v>48.67</v>
      </c>
    </row>
    <row r="26" spans="1:12" ht="21.75" customHeight="1" x14ac:dyDescent="0.15">
      <c r="A26" s="53"/>
      <c r="B26" s="9">
        <v>4</v>
      </c>
      <c r="C26" s="9" t="s">
        <v>34</v>
      </c>
      <c r="D26" s="4">
        <v>1</v>
      </c>
      <c r="E26" s="8">
        <v>5</v>
      </c>
      <c r="F26" s="8">
        <v>0</v>
      </c>
      <c r="G26" s="8">
        <v>4</v>
      </c>
      <c r="H26" s="8">
        <v>0</v>
      </c>
      <c r="I26" s="5">
        <f t="shared" si="0"/>
        <v>3</v>
      </c>
      <c r="J26" s="8">
        <v>3</v>
      </c>
      <c r="K26" s="8">
        <v>0</v>
      </c>
      <c r="L26" s="2">
        <v>47.67</v>
      </c>
    </row>
    <row r="27" spans="1:12" ht="21.75" customHeight="1" x14ac:dyDescent="0.15">
      <c r="A27" s="53"/>
      <c r="B27" s="9">
        <v>5</v>
      </c>
      <c r="C27" s="9" t="s">
        <v>40</v>
      </c>
      <c r="D27" s="4">
        <v>1</v>
      </c>
      <c r="E27" s="8">
        <v>1</v>
      </c>
      <c r="F27" s="8">
        <v>3</v>
      </c>
      <c r="G27" s="8">
        <v>1</v>
      </c>
      <c r="H27" s="8">
        <v>2</v>
      </c>
      <c r="I27" s="5">
        <f t="shared" si="0"/>
        <v>0</v>
      </c>
      <c r="J27" s="8">
        <v>0</v>
      </c>
      <c r="K27" s="8">
        <v>0</v>
      </c>
      <c r="L27" s="2">
        <v>0</v>
      </c>
    </row>
    <row r="28" spans="1:12" ht="21.75" customHeight="1" x14ac:dyDescent="0.15">
      <c r="A28" s="53"/>
      <c r="B28" s="9">
        <v>6</v>
      </c>
      <c r="C28" s="9" t="s">
        <v>41</v>
      </c>
      <c r="D28" s="4">
        <v>1</v>
      </c>
      <c r="E28" s="8">
        <v>4</v>
      </c>
      <c r="F28" s="8">
        <v>0</v>
      </c>
      <c r="G28" s="8">
        <v>4</v>
      </c>
      <c r="H28" s="8">
        <v>0</v>
      </c>
      <c r="I28" s="5">
        <f t="shared" si="0"/>
        <v>2</v>
      </c>
      <c r="J28" s="8">
        <v>2</v>
      </c>
      <c r="K28" s="8">
        <v>0</v>
      </c>
      <c r="L28" s="2"/>
    </row>
    <row r="29" spans="1:12" ht="21.75" customHeight="1" x14ac:dyDescent="0.15">
      <c r="A29" s="53"/>
      <c r="B29" s="9">
        <v>7</v>
      </c>
      <c r="C29" s="9" t="s">
        <v>19</v>
      </c>
      <c r="D29" s="4">
        <v>1</v>
      </c>
      <c r="E29" s="8">
        <v>7</v>
      </c>
      <c r="F29" s="8">
        <v>0</v>
      </c>
      <c r="G29" s="8">
        <v>4</v>
      </c>
      <c r="H29" s="8">
        <v>0</v>
      </c>
      <c r="I29" s="5">
        <f t="shared" si="0"/>
        <v>4</v>
      </c>
      <c r="J29" s="8">
        <v>4</v>
      </c>
      <c r="K29" s="8">
        <v>0</v>
      </c>
      <c r="L29" s="2">
        <v>45.33</v>
      </c>
    </row>
    <row r="30" spans="1:12" ht="21.75" customHeight="1" x14ac:dyDescent="0.15">
      <c r="A30" s="53"/>
      <c r="B30" s="9">
        <v>8</v>
      </c>
      <c r="C30" s="9" t="s">
        <v>12</v>
      </c>
      <c r="D30" s="4">
        <v>1</v>
      </c>
      <c r="E30" s="8">
        <v>5</v>
      </c>
      <c r="F30" s="8">
        <v>0</v>
      </c>
      <c r="G30" s="8">
        <v>4</v>
      </c>
      <c r="H30" s="8">
        <v>0</v>
      </c>
      <c r="I30" s="5">
        <f t="shared" si="0"/>
        <v>1</v>
      </c>
      <c r="J30" s="8">
        <v>1</v>
      </c>
      <c r="K30" s="8">
        <v>0</v>
      </c>
      <c r="L30" s="2"/>
    </row>
    <row r="31" spans="1:12" ht="21.75" customHeight="1" x14ac:dyDescent="0.15">
      <c r="A31" s="53"/>
      <c r="B31" s="9">
        <v>9</v>
      </c>
      <c r="C31" s="9" t="s">
        <v>42</v>
      </c>
      <c r="D31" s="4">
        <v>1</v>
      </c>
      <c r="E31" s="8">
        <v>2</v>
      </c>
      <c r="F31" s="8">
        <v>2</v>
      </c>
      <c r="G31" s="8">
        <v>2</v>
      </c>
      <c r="H31" s="8">
        <v>1</v>
      </c>
      <c r="I31" s="5">
        <f t="shared" si="0"/>
        <v>1</v>
      </c>
      <c r="J31" s="8">
        <v>1</v>
      </c>
      <c r="K31" s="8">
        <v>0</v>
      </c>
      <c r="L31" s="2"/>
    </row>
    <row r="32" spans="1:12" ht="21.75" customHeight="1" thickBot="1" x14ac:dyDescent="0.2">
      <c r="A32" s="54"/>
      <c r="B32" s="30">
        <v>10</v>
      </c>
      <c r="C32" s="30" t="s">
        <v>29</v>
      </c>
      <c r="D32" s="31">
        <v>1</v>
      </c>
      <c r="E32" s="32">
        <v>2</v>
      </c>
      <c r="F32" s="32">
        <v>10</v>
      </c>
      <c r="G32" s="32">
        <v>2</v>
      </c>
      <c r="H32" s="32">
        <v>8</v>
      </c>
      <c r="I32" s="33">
        <f t="shared" si="0"/>
        <v>5</v>
      </c>
      <c r="J32" s="32">
        <v>0</v>
      </c>
      <c r="K32" s="32">
        <v>5</v>
      </c>
      <c r="L32" s="34">
        <v>61.33</v>
      </c>
    </row>
    <row r="33" spans="1:12" ht="21.75" customHeight="1" x14ac:dyDescent="0.15">
      <c r="A33" s="52" t="s">
        <v>43</v>
      </c>
      <c r="B33" s="35">
        <v>1</v>
      </c>
      <c r="C33" s="35" t="s">
        <v>44</v>
      </c>
      <c r="D33" s="36">
        <v>2</v>
      </c>
      <c r="E33" s="37">
        <v>19</v>
      </c>
      <c r="F33" s="37">
        <v>0</v>
      </c>
      <c r="G33" s="37">
        <v>17</v>
      </c>
      <c r="H33" s="37">
        <v>0</v>
      </c>
      <c r="I33" s="38">
        <f t="shared" si="0"/>
        <v>10</v>
      </c>
      <c r="J33" s="37">
        <v>10</v>
      </c>
      <c r="K33" s="37">
        <v>0</v>
      </c>
      <c r="L33" s="39">
        <v>59.67</v>
      </c>
    </row>
    <row r="34" spans="1:12" ht="21.75" customHeight="1" x14ac:dyDescent="0.15">
      <c r="A34" s="53"/>
      <c r="B34" s="9">
        <v>2</v>
      </c>
      <c r="C34" s="9" t="s">
        <v>23</v>
      </c>
      <c r="D34" s="4">
        <v>2</v>
      </c>
      <c r="E34" s="8">
        <v>13</v>
      </c>
      <c r="F34" s="8">
        <v>0</v>
      </c>
      <c r="G34" s="8">
        <v>11</v>
      </c>
      <c r="H34" s="8">
        <v>0</v>
      </c>
      <c r="I34" s="5">
        <f t="shared" si="0"/>
        <v>7</v>
      </c>
      <c r="J34" s="8">
        <v>7</v>
      </c>
      <c r="K34" s="8">
        <v>0</v>
      </c>
      <c r="L34" s="2">
        <v>45.67</v>
      </c>
    </row>
    <row r="35" spans="1:12" ht="21.75" customHeight="1" x14ac:dyDescent="0.15">
      <c r="A35" s="53"/>
      <c r="B35" s="9">
        <v>3</v>
      </c>
      <c r="C35" s="9" t="s">
        <v>45</v>
      </c>
      <c r="D35" s="4">
        <v>1</v>
      </c>
      <c r="E35" s="8">
        <v>10</v>
      </c>
      <c r="F35" s="8">
        <v>0</v>
      </c>
      <c r="G35" s="8">
        <v>8</v>
      </c>
      <c r="H35" s="8">
        <v>0</v>
      </c>
      <c r="I35" s="5">
        <f t="shared" si="0"/>
        <v>5</v>
      </c>
      <c r="J35" s="8">
        <v>5</v>
      </c>
      <c r="K35" s="8">
        <v>0</v>
      </c>
      <c r="L35" s="2">
        <v>51</v>
      </c>
    </row>
    <row r="36" spans="1:12" ht="21.75" customHeight="1" x14ac:dyDescent="0.15">
      <c r="A36" s="53"/>
      <c r="B36" s="9">
        <v>4</v>
      </c>
      <c r="C36" s="9" t="s">
        <v>46</v>
      </c>
      <c r="D36" s="4">
        <v>1</v>
      </c>
      <c r="E36" s="8">
        <v>5</v>
      </c>
      <c r="F36" s="8">
        <v>0</v>
      </c>
      <c r="G36" s="8">
        <v>5</v>
      </c>
      <c r="H36" s="8">
        <v>0</v>
      </c>
      <c r="I36" s="5">
        <f t="shared" si="0"/>
        <v>5</v>
      </c>
      <c r="J36" s="8">
        <v>5</v>
      </c>
      <c r="K36" s="8">
        <v>0</v>
      </c>
      <c r="L36" s="2">
        <v>63.33</v>
      </c>
    </row>
    <row r="37" spans="1:12" ht="21.75" customHeight="1" thickBot="1" x14ac:dyDescent="0.2">
      <c r="A37" s="54"/>
      <c r="B37" s="30">
        <v>5</v>
      </c>
      <c r="C37" s="30" t="s">
        <v>29</v>
      </c>
      <c r="D37" s="31">
        <v>1</v>
      </c>
      <c r="E37" s="32">
        <v>8</v>
      </c>
      <c r="F37" s="32">
        <v>0</v>
      </c>
      <c r="G37" s="32">
        <v>7</v>
      </c>
      <c r="H37" s="32">
        <v>0</v>
      </c>
      <c r="I37" s="33">
        <f t="shared" si="0"/>
        <v>2</v>
      </c>
      <c r="J37" s="32">
        <v>2</v>
      </c>
      <c r="K37" s="32">
        <v>0</v>
      </c>
      <c r="L37" s="34"/>
    </row>
    <row r="38" spans="1:12" ht="21.75" customHeight="1" x14ac:dyDescent="0.15">
      <c r="A38" s="52" t="s">
        <v>47</v>
      </c>
      <c r="B38" s="35">
        <v>1</v>
      </c>
      <c r="C38" s="35" t="s">
        <v>48</v>
      </c>
      <c r="D38" s="36">
        <v>2</v>
      </c>
      <c r="E38" s="37">
        <v>8</v>
      </c>
      <c r="F38" s="37">
        <v>0</v>
      </c>
      <c r="G38" s="37">
        <v>8</v>
      </c>
      <c r="H38" s="37">
        <v>0</v>
      </c>
      <c r="I38" s="38">
        <f t="shared" si="0"/>
        <v>5</v>
      </c>
      <c r="J38" s="37">
        <v>5</v>
      </c>
      <c r="K38" s="37">
        <v>0</v>
      </c>
      <c r="L38" s="39">
        <v>46</v>
      </c>
    </row>
    <row r="39" spans="1:12" ht="21.75" customHeight="1" x14ac:dyDescent="0.15">
      <c r="A39" s="53"/>
      <c r="B39" s="9">
        <v>2</v>
      </c>
      <c r="C39" s="9" t="s">
        <v>12</v>
      </c>
      <c r="D39" s="4">
        <v>1</v>
      </c>
      <c r="E39" s="8">
        <v>4</v>
      </c>
      <c r="F39" s="8">
        <v>0</v>
      </c>
      <c r="G39" s="8">
        <v>2</v>
      </c>
      <c r="H39" s="8">
        <v>0</v>
      </c>
      <c r="I39" s="5">
        <f t="shared" si="0"/>
        <v>0</v>
      </c>
      <c r="J39" s="8">
        <v>0</v>
      </c>
      <c r="K39" s="8">
        <v>0</v>
      </c>
      <c r="L39" s="2">
        <v>0</v>
      </c>
    </row>
    <row r="40" spans="1:12" ht="21.75" customHeight="1" x14ac:dyDescent="0.15">
      <c r="A40" s="53"/>
      <c r="B40" s="9">
        <v>3</v>
      </c>
      <c r="C40" s="9" t="s">
        <v>5</v>
      </c>
      <c r="D40" s="4">
        <v>1</v>
      </c>
      <c r="E40" s="8">
        <v>4</v>
      </c>
      <c r="F40" s="8">
        <v>0</v>
      </c>
      <c r="G40" s="8">
        <v>0</v>
      </c>
      <c r="H40" s="8">
        <v>0</v>
      </c>
      <c r="I40" s="5">
        <f t="shared" si="0"/>
        <v>0</v>
      </c>
      <c r="J40" s="8">
        <v>0</v>
      </c>
      <c r="K40" s="8">
        <v>0</v>
      </c>
      <c r="L40" s="2">
        <v>0</v>
      </c>
    </row>
    <row r="41" spans="1:12" ht="21.75" customHeight="1" thickBot="1" x14ac:dyDescent="0.2">
      <c r="A41" s="54"/>
      <c r="B41" s="30">
        <v>4</v>
      </c>
      <c r="C41" s="30" t="s">
        <v>49</v>
      </c>
      <c r="D41" s="31">
        <v>1</v>
      </c>
      <c r="E41" s="32">
        <v>5</v>
      </c>
      <c r="F41" s="32">
        <v>0</v>
      </c>
      <c r="G41" s="32">
        <v>3</v>
      </c>
      <c r="H41" s="32">
        <v>0</v>
      </c>
      <c r="I41" s="33">
        <f t="shared" si="0"/>
        <v>0</v>
      </c>
      <c r="J41" s="32">
        <v>0</v>
      </c>
      <c r="K41" s="32">
        <v>0</v>
      </c>
      <c r="L41" s="34">
        <v>0</v>
      </c>
    </row>
    <row r="42" spans="1:12" ht="21.75" customHeight="1" x14ac:dyDescent="0.15">
      <c r="A42" s="55" t="s">
        <v>50</v>
      </c>
      <c r="B42" s="35">
        <v>1</v>
      </c>
      <c r="C42" s="35" t="s">
        <v>0</v>
      </c>
      <c r="D42" s="36">
        <v>1</v>
      </c>
      <c r="E42" s="37">
        <v>7</v>
      </c>
      <c r="F42" s="37">
        <v>1</v>
      </c>
      <c r="G42" s="37">
        <v>7</v>
      </c>
      <c r="H42" s="37">
        <v>0</v>
      </c>
      <c r="I42" s="38">
        <f t="shared" si="0"/>
        <v>5</v>
      </c>
      <c r="J42" s="37">
        <v>5</v>
      </c>
      <c r="K42" s="37">
        <v>0</v>
      </c>
      <c r="L42" s="39">
        <v>68.67</v>
      </c>
    </row>
    <row r="43" spans="1:12" ht="21.75" customHeight="1" x14ac:dyDescent="0.15">
      <c r="A43" s="56"/>
      <c r="B43" s="9">
        <v>2</v>
      </c>
      <c r="C43" s="9" t="s">
        <v>1</v>
      </c>
      <c r="D43" s="4">
        <v>1</v>
      </c>
      <c r="E43" s="8">
        <v>2</v>
      </c>
      <c r="F43" s="8">
        <v>4</v>
      </c>
      <c r="G43" s="8">
        <v>2</v>
      </c>
      <c r="H43" s="8">
        <v>4</v>
      </c>
      <c r="I43" s="5">
        <f t="shared" si="0"/>
        <v>0</v>
      </c>
      <c r="J43" s="8">
        <v>0</v>
      </c>
      <c r="K43" s="8">
        <v>0</v>
      </c>
      <c r="L43" s="2">
        <v>0</v>
      </c>
    </row>
    <row r="44" spans="1:12" ht="21.75" customHeight="1" x14ac:dyDescent="0.15">
      <c r="A44" s="56"/>
      <c r="B44" s="9">
        <v>3</v>
      </c>
      <c r="C44" s="9" t="s">
        <v>11</v>
      </c>
      <c r="D44" s="4">
        <v>1</v>
      </c>
      <c r="E44" s="8">
        <v>5</v>
      </c>
      <c r="F44" s="8">
        <v>0</v>
      </c>
      <c r="G44" s="8">
        <v>5</v>
      </c>
      <c r="H44" s="8">
        <v>0</v>
      </c>
      <c r="I44" s="5">
        <f t="shared" si="0"/>
        <v>4</v>
      </c>
      <c r="J44" s="8">
        <v>4</v>
      </c>
      <c r="K44" s="8">
        <v>0</v>
      </c>
      <c r="L44" s="2">
        <v>47.67</v>
      </c>
    </row>
    <row r="45" spans="1:12" ht="21.75" customHeight="1" x14ac:dyDescent="0.15">
      <c r="A45" s="56"/>
      <c r="B45" s="9">
        <v>4</v>
      </c>
      <c r="C45" s="9" t="s">
        <v>46</v>
      </c>
      <c r="D45" s="4">
        <v>1</v>
      </c>
      <c r="E45" s="8">
        <v>4</v>
      </c>
      <c r="F45" s="8">
        <v>0</v>
      </c>
      <c r="G45" s="8">
        <v>4</v>
      </c>
      <c r="H45" s="8">
        <v>0</v>
      </c>
      <c r="I45" s="5">
        <f t="shared" si="0"/>
        <v>4</v>
      </c>
      <c r="J45" s="8">
        <v>4</v>
      </c>
      <c r="K45" s="8">
        <v>0</v>
      </c>
      <c r="L45" s="2">
        <v>51</v>
      </c>
    </row>
    <row r="46" spans="1:12" ht="21.75" customHeight="1" x14ac:dyDescent="0.15">
      <c r="A46" s="56"/>
      <c r="B46" s="9">
        <v>5</v>
      </c>
      <c r="C46" s="9" t="s">
        <v>5</v>
      </c>
      <c r="D46" s="4">
        <v>1</v>
      </c>
      <c r="E46" s="8">
        <v>3</v>
      </c>
      <c r="F46" s="8">
        <v>11</v>
      </c>
      <c r="G46" s="8">
        <v>3</v>
      </c>
      <c r="H46" s="8">
        <v>9</v>
      </c>
      <c r="I46" s="5">
        <f t="shared" si="0"/>
        <v>4</v>
      </c>
      <c r="J46" s="8">
        <v>1</v>
      </c>
      <c r="K46" s="8">
        <v>3</v>
      </c>
      <c r="L46" s="2">
        <v>48.67</v>
      </c>
    </row>
    <row r="47" spans="1:12" ht="21.75" customHeight="1" thickBot="1" x14ac:dyDescent="0.2">
      <c r="A47" s="57"/>
      <c r="B47" s="30">
        <v>6</v>
      </c>
      <c r="C47" s="30" t="s">
        <v>51</v>
      </c>
      <c r="D47" s="31">
        <v>1</v>
      </c>
      <c r="E47" s="32">
        <v>5</v>
      </c>
      <c r="F47" s="32">
        <v>0</v>
      </c>
      <c r="G47" s="32">
        <v>3</v>
      </c>
      <c r="H47" s="32">
        <v>0</v>
      </c>
      <c r="I47" s="33">
        <f t="shared" si="0"/>
        <v>0</v>
      </c>
      <c r="J47" s="32">
        <v>0</v>
      </c>
      <c r="K47" s="32">
        <v>0</v>
      </c>
      <c r="L47" s="34">
        <v>0</v>
      </c>
    </row>
    <row r="48" spans="1:12" ht="21.75" customHeight="1" thickBot="1" x14ac:dyDescent="0.2">
      <c r="A48" s="40" t="s">
        <v>52</v>
      </c>
      <c r="B48" s="41">
        <v>1</v>
      </c>
      <c r="C48" s="41" t="s">
        <v>26</v>
      </c>
      <c r="D48" s="42">
        <v>1</v>
      </c>
      <c r="E48" s="43">
        <v>8</v>
      </c>
      <c r="F48" s="43">
        <v>27</v>
      </c>
      <c r="G48" s="43">
        <v>8</v>
      </c>
      <c r="H48" s="43">
        <v>27</v>
      </c>
      <c r="I48" s="44">
        <f t="shared" si="0"/>
        <v>5</v>
      </c>
      <c r="J48" s="43">
        <v>5</v>
      </c>
      <c r="K48" s="43">
        <v>0</v>
      </c>
      <c r="L48" s="45">
        <v>53.67</v>
      </c>
    </row>
    <row r="49" spans="1:12" ht="21.75" customHeight="1" x14ac:dyDescent="0.15">
      <c r="A49" s="52" t="s">
        <v>53</v>
      </c>
      <c r="B49" s="35">
        <v>1</v>
      </c>
      <c r="C49" s="35" t="s">
        <v>44</v>
      </c>
      <c r="D49" s="36">
        <v>1</v>
      </c>
      <c r="E49" s="37">
        <v>7</v>
      </c>
      <c r="F49" s="37">
        <v>5</v>
      </c>
      <c r="G49" s="37">
        <v>7</v>
      </c>
      <c r="H49" s="37">
        <v>5</v>
      </c>
      <c r="I49" s="38">
        <f t="shared" si="0"/>
        <v>5</v>
      </c>
      <c r="J49" s="37">
        <v>5</v>
      </c>
      <c r="K49" s="37">
        <v>0</v>
      </c>
      <c r="L49" s="39">
        <v>67.33</v>
      </c>
    </row>
    <row r="50" spans="1:12" ht="21.75" customHeight="1" x14ac:dyDescent="0.15">
      <c r="A50" s="53"/>
      <c r="B50" s="9">
        <v>2</v>
      </c>
      <c r="C50" s="9" t="s">
        <v>23</v>
      </c>
      <c r="D50" s="4">
        <v>1</v>
      </c>
      <c r="E50" s="8">
        <v>4</v>
      </c>
      <c r="F50" s="8">
        <v>11</v>
      </c>
      <c r="G50" s="8">
        <v>3</v>
      </c>
      <c r="H50" s="8">
        <v>9</v>
      </c>
      <c r="I50" s="5">
        <f t="shared" si="0"/>
        <v>5</v>
      </c>
      <c r="J50" s="8">
        <v>2</v>
      </c>
      <c r="K50" s="8">
        <v>3</v>
      </c>
      <c r="L50" s="2">
        <v>53.33</v>
      </c>
    </row>
    <row r="51" spans="1:12" ht="21.75" customHeight="1" thickBot="1" x14ac:dyDescent="0.2">
      <c r="A51" s="54"/>
      <c r="B51" s="30">
        <v>3</v>
      </c>
      <c r="C51" s="30" t="s">
        <v>54</v>
      </c>
      <c r="D51" s="31">
        <v>1</v>
      </c>
      <c r="E51" s="32">
        <v>4</v>
      </c>
      <c r="F51" s="32">
        <v>3</v>
      </c>
      <c r="G51" s="32">
        <v>3</v>
      </c>
      <c r="H51" s="32">
        <v>3</v>
      </c>
      <c r="I51" s="33">
        <f t="shared" si="0"/>
        <v>4</v>
      </c>
      <c r="J51" s="32">
        <v>2</v>
      </c>
      <c r="K51" s="32">
        <v>2</v>
      </c>
      <c r="L51" s="34">
        <v>49</v>
      </c>
    </row>
    <row r="52" spans="1:12" ht="21.75" customHeight="1" x14ac:dyDescent="0.15">
      <c r="A52" s="52" t="s">
        <v>55</v>
      </c>
      <c r="B52" s="35">
        <v>1</v>
      </c>
      <c r="C52" s="35" t="s">
        <v>18</v>
      </c>
      <c r="D52" s="36">
        <v>1</v>
      </c>
      <c r="E52" s="37">
        <v>4</v>
      </c>
      <c r="F52" s="37">
        <v>12</v>
      </c>
      <c r="G52" s="37">
        <v>4</v>
      </c>
      <c r="H52" s="37">
        <v>11</v>
      </c>
      <c r="I52" s="38">
        <f t="shared" si="0"/>
        <v>5</v>
      </c>
      <c r="J52" s="37">
        <v>3</v>
      </c>
      <c r="K52" s="37">
        <v>2</v>
      </c>
      <c r="L52" s="39">
        <v>50</v>
      </c>
    </row>
    <row r="53" spans="1:12" ht="21.75" customHeight="1" thickBot="1" x14ac:dyDescent="0.2">
      <c r="A53" s="54"/>
      <c r="B53" s="30">
        <v>2</v>
      </c>
      <c r="C53" s="30" t="s">
        <v>56</v>
      </c>
      <c r="D53" s="31">
        <v>1</v>
      </c>
      <c r="E53" s="32">
        <v>7</v>
      </c>
      <c r="F53" s="32">
        <v>37</v>
      </c>
      <c r="G53" s="32">
        <v>6</v>
      </c>
      <c r="H53" s="32">
        <v>36</v>
      </c>
      <c r="I53" s="33">
        <f t="shared" si="0"/>
        <v>5</v>
      </c>
      <c r="J53" s="32">
        <v>5</v>
      </c>
      <c r="K53" s="32">
        <v>0</v>
      </c>
      <c r="L53" s="34">
        <v>58.33</v>
      </c>
    </row>
    <row r="54" spans="1:12" ht="21.75" customHeight="1" x14ac:dyDescent="0.15">
      <c r="A54" s="61" t="s">
        <v>57</v>
      </c>
      <c r="B54" s="6">
        <v>1</v>
      </c>
      <c r="C54" s="6" t="s">
        <v>23</v>
      </c>
      <c r="D54" s="13">
        <v>1</v>
      </c>
      <c r="E54" s="7">
        <v>4</v>
      </c>
      <c r="F54" s="7">
        <v>0</v>
      </c>
      <c r="G54" s="7">
        <v>4</v>
      </c>
      <c r="H54" s="7">
        <v>0</v>
      </c>
      <c r="I54" s="14">
        <f t="shared" si="0"/>
        <v>2</v>
      </c>
      <c r="J54" s="7">
        <v>2</v>
      </c>
      <c r="K54" s="7">
        <v>0</v>
      </c>
      <c r="L54" s="15"/>
    </row>
    <row r="55" spans="1:12" ht="21.75" customHeight="1" x14ac:dyDescent="0.15">
      <c r="A55" s="56"/>
      <c r="B55" s="9">
        <v>2</v>
      </c>
      <c r="C55" s="9" t="s">
        <v>33</v>
      </c>
      <c r="D55" s="4">
        <v>1</v>
      </c>
      <c r="E55" s="8">
        <v>7</v>
      </c>
      <c r="F55" s="8">
        <v>0</v>
      </c>
      <c r="G55" s="8">
        <v>7</v>
      </c>
      <c r="H55" s="8">
        <v>0</v>
      </c>
      <c r="I55" s="5">
        <f t="shared" si="0"/>
        <v>5</v>
      </c>
      <c r="J55" s="8">
        <v>5</v>
      </c>
      <c r="K55" s="8">
        <v>0</v>
      </c>
      <c r="L55" s="2">
        <v>51</v>
      </c>
    </row>
    <row r="56" spans="1:12" ht="30" customHeight="1" thickBot="1" x14ac:dyDescent="0.2">
      <c r="A56" s="58" t="s">
        <v>60</v>
      </c>
      <c r="B56" s="59"/>
      <c r="C56" s="60"/>
      <c r="D56" s="10">
        <f>SUM(D5:D55)</f>
        <v>60</v>
      </c>
      <c r="E56" s="23">
        <f t="shared" ref="E56:K56" si="1">SUM(E5:E55)</f>
        <v>319</v>
      </c>
      <c r="F56" s="23">
        <f t="shared" si="1"/>
        <v>273</v>
      </c>
      <c r="G56" s="23">
        <f t="shared" si="1"/>
        <v>279</v>
      </c>
      <c r="H56" s="23">
        <f t="shared" si="1"/>
        <v>251</v>
      </c>
      <c r="I56" s="11">
        <f t="shared" si="1"/>
        <v>208</v>
      </c>
      <c r="J56" s="23">
        <f t="shared" si="1"/>
        <v>173</v>
      </c>
      <c r="K56" s="23">
        <f t="shared" si="1"/>
        <v>35</v>
      </c>
      <c r="L56" s="24"/>
    </row>
    <row r="57" spans="1:12" ht="24.75" customHeight="1" x14ac:dyDescent="0.15">
      <c r="A57" s="48" t="s">
        <v>62</v>
      </c>
    </row>
  </sheetData>
  <mergeCells count="15">
    <mergeCell ref="A56:C56"/>
    <mergeCell ref="A49:A51"/>
    <mergeCell ref="A52:A53"/>
    <mergeCell ref="A54:A55"/>
    <mergeCell ref="A5:A8"/>
    <mergeCell ref="A9:A11"/>
    <mergeCell ref="A13:A15"/>
    <mergeCell ref="A16:A22"/>
    <mergeCell ref="A23:A32"/>
    <mergeCell ref="A33:A37"/>
    <mergeCell ref="A2:L2"/>
    <mergeCell ref="A3:B3"/>
    <mergeCell ref="E3:L3"/>
    <mergeCell ref="A38:A41"/>
    <mergeCell ref="A42:A47"/>
  </mergeCells>
  <phoneticPr fontId="1" type="noConversion"/>
  <printOptions horizontalCentered="1"/>
  <pageMargins left="0.27559055118110237" right="0.23622047244094491" top="0.43307086614173229" bottom="0.59055118110236227" header="0.15748031496062992" footer="0.15748031496062992"/>
  <pageSetup paperSize="9" scale="90" firstPageNumber="75" fitToHeight="0" orientation="portrait" useFirstPageNumber="1" r:id="rId1"/>
  <headerFooter alignWithMargins="0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사립</vt:lpstr>
      <vt:lpstr>사립!Print_Area</vt:lpstr>
      <vt:lpstr>사립!Print_Titles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정혜란</dc:creator>
  <cp:lastModifiedBy>Windows 사용자</cp:lastModifiedBy>
  <cp:lastPrinted>2021-12-27T12:45:20Z</cp:lastPrinted>
  <dcterms:created xsi:type="dcterms:W3CDTF">2014-11-10T09:38:39Z</dcterms:created>
  <dcterms:modified xsi:type="dcterms:W3CDTF">2021-12-29T12:49:42Z</dcterms:modified>
</cp:coreProperties>
</file>