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중등교원임용(2011학년도 이후)\1 중등임용시험업무\1 교원임용선발시험업무(2011~ )\임용2020\7. 합격사정 및 결정\1차시험\5. 1차 합격자결정\"/>
    </mc:Choice>
  </mc:AlternateContent>
  <bookViews>
    <workbookView xWindow="-240" yWindow="-60" windowWidth="12285" windowHeight="12180"/>
  </bookViews>
  <sheets>
    <sheet name="공립(1차)" sheetId="4" r:id="rId1"/>
    <sheet name="사립(1차)" sheetId="7" r:id="rId2"/>
  </sheets>
  <definedNames>
    <definedName name="_xlnm._FilterDatabase" localSheetId="1" hidden="1">'사립(1차)'!$A$7:$M$87</definedName>
    <definedName name="_xlnm.Print_Area" localSheetId="0">'공립(1차)'!$A$1:$Q$45</definedName>
    <definedName name="_xlnm.Print_Titles" localSheetId="0">'공립(1차)'!$6:$7</definedName>
    <definedName name="_xlnm.Print_Titles" localSheetId="1">'사립(1차)'!$6:$6</definedName>
  </definedNames>
  <calcPr calcId="162913"/>
</workbook>
</file>

<file path=xl/calcChain.xml><?xml version="1.0" encoding="utf-8"?>
<calcChain xmlns="http://schemas.openxmlformats.org/spreadsheetml/2006/main">
  <c r="L70" i="7" l="1"/>
  <c r="L87" i="7"/>
  <c r="F87" i="7" l="1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" i="7"/>
  <c r="G87" i="7" l="1"/>
  <c r="K87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" i="7"/>
  <c r="I87" i="7"/>
  <c r="J87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" i="7"/>
  <c r="E87" i="7"/>
  <c r="H87" i="7"/>
  <c r="D87" i="7"/>
  <c r="C41" i="4" l="1"/>
  <c r="E41" i="4"/>
  <c r="F41" i="4"/>
  <c r="H41" i="4"/>
  <c r="I41" i="4"/>
  <c r="N41" i="4"/>
  <c r="O41" i="4"/>
  <c r="B41" i="4"/>
  <c r="P35" i="4"/>
  <c r="P36" i="4"/>
  <c r="P37" i="4"/>
  <c r="P38" i="4"/>
  <c r="P39" i="4"/>
  <c r="P40" i="4"/>
  <c r="P34" i="4"/>
  <c r="P33" i="4"/>
  <c r="P32" i="4"/>
  <c r="P31" i="4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L35" i="4"/>
  <c r="L40" i="4"/>
  <c r="M36" i="4"/>
  <c r="K34" i="4"/>
  <c r="M34" i="4" s="1"/>
  <c r="K35" i="4"/>
  <c r="M35" i="4" s="1"/>
  <c r="K36" i="4"/>
  <c r="K37" i="4"/>
  <c r="M37" i="4" s="1"/>
  <c r="K38" i="4"/>
  <c r="M38" i="4" s="1"/>
  <c r="K39" i="4"/>
  <c r="M39" i="4" s="1"/>
  <c r="K40" i="4"/>
  <c r="M40" i="4" s="1"/>
  <c r="L9" i="4"/>
  <c r="L11" i="4"/>
  <c r="L12" i="4"/>
  <c r="L13" i="4"/>
  <c r="L14" i="4"/>
  <c r="L15" i="4"/>
  <c r="L16" i="4"/>
  <c r="L17" i="4"/>
  <c r="L18" i="4"/>
  <c r="L19" i="4"/>
  <c r="L20" i="4"/>
  <c r="L21" i="4"/>
  <c r="L23" i="4"/>
  <c r="L24" i="4"/>
  <c r="L25" i="4"/>
  <c r="L32" i="4"/>
  <c r="L33" i="4"/>
  <c r="J40" i="4"/>
  <c r="G40" i="4"/>
  <c r="D40" i="4"/>
  <c r="J39" i="4"/>
  <c r="G39" i="4"/>
  <c r="D39" i="4"/>
  <c r="J38" i="4"/>
  <c r="G38" i="4"/>
  <c r="D38" i="4"/>
  <c r="J37" i="4"/>
  <c r="G37" i="4"/>
  <c r="D37" i="4"/>
  <c r="J36" i="4"/>
  <c r="G36" i="4"/>
  <c r="D36" i="4"/>
  <c r="J35" i="4"/>
  <c r="G35" i="4"/>
  <c r="D35" i="4"/>
  <c r="J34" i="4"/>
  <c r="G34" i="4"/>
  <c r="D34" i="4"/>
  <c r="J33" i="4"/>
  <c r="G33" i="4"/>
  <c r="D33" i="4"/>
  <c r="J32" i="4"/>
  <c r="G32" i="4"/>
  <c r="D32" i="4"/>
  <c r="J31" i="4"/>
  <c r="G31" i="4"/>
  <c r="D31" i="4"/>
  <c r="J30" i="4"/>
  <c r="G30" i="4"/>
  <c r="D30" i="4"/>
  <c r="J29" i="4"/>
  <c r="G29" i="4"/>
  <c r="D29" i="4"/>
  <c r="J28" i="4"/>
  <c r="G28" i="4"/>
  <c r="D28" i="4"/>
  <c r="J27" i="4"/>
  <c r="G27" i="4"/>
  <c r="D27" i="4"/>
  <c r="J26" i="4"/>
  <c r="G26" i="4"/>
  <c r="D26" i="4"/>
  <c r="J25" i="4"/>
  <c r="G25" i="4"/>
  <c r="D25" i="4"/>
  <c r="J24" i="4"/>
  <c r="G24" i="4"/>
  <c r="D24" i="4"/>
  <c r="J23" i="4"/>
  <c r="G23" i="4"/>
  <c r="D23" i="4"/>
  <c r="J22" i="4"/>
  <c r="G22" i="4"/>
  <c r="D22" i="4"/>
  <c r="J21" i="4"/>
  <c r="G21" i="4"/>
  <c r="D21" i="4"/>
  <c r="J20" i="4"/>
  <c r="G20" i="4"/>
  <c r="D20" i="4"/>
  <c r="J19" i="4"/>
  <c r="G19" i="4"/>
  <c r="D19" i="4"/>
  <c r="J18" i="4"/>
  <c r="G18" i="4"/>
  <c r="D18" i="4"/>
  <c r="J17" i="4"/>
  <c r="G17" i="4"/>
  <c r="D17" i="4"/>
  <c r="J16" i="4"/>
  <c r="G16" i="4"/>
  <c r="D16" i="4"/>
  <c r="J15" i="4"/>
  <c r="G15" i="4"/>
  <c r="D15" i="4"/>
  <c r="J14" i="4"/>
  <c r="G14" i="4"/>
  <c r="D14" i="4"/>
  <c r="J13" i="4"/>
  <c r="G13" i="4"/>
  <c r="D13" i="4"/>
  <c r="J12" i="4"/>
  <c r="G12" i="4"/>
  <c r="D12" i="4"/>
  <c r="J11" i="4"/>
  <c r="G11" i="4"/>
  <c r="D11" i="4"/>
  <c r="J10" i="4"/>
  <c r="G10" i="4"/>
  <c r="D10" i="4"/>
  <c r="J9" i="4"/>
  <c r="G9" i="4"/>
  <c r="D9" i="4"/>
  <c r="J8" i="4"/>
  <c r="G8" i="4"/>
  <c r="D8" i="4"/>
  <c r="D41" i="4" l="1"/>
  <c r="G41" i="4"/>
  <c r="P41" i="4"/>
  <c r="J41" i="4"/>
  <c r="K10" i="4"/>
  <c r="K11" i="4"/>
  <c r="K12" i="4"/>
  <c r="K13" i="4"/>
  <c r="K14" i="4"/>
  <c r="K15" i="4"/>
  <c r="K16" i="4"/>
  <c r="K17" i="4"/>
  <c r="M17" i="4" s="1"/>
  <c r="K18" i="4"/>
  <c r="M18" i="4" s="1"/>
  <c r="K19" i="4"/>
  <c r="M19" i="4" s="1"/>
  <c r="K20" i="4"/>
  <c r="M20" i="4" s="1"/>
  <c r="K21" i="4"/>
  <c r="M21" i="4" s="1"/>
  <c r="K22" i="4"/>
  <c r="M22" i="4" s="1"/>
  <c r="K23" i="4"/>
  <c r="M23" i="4" s="1"/>
  <c r="K24" i="4"/>
  <c r="K25" i="4"/>
  <c r="M25" i="4" s="1"/>
  <c r="K26" i="4"/>
  <c r="M26" i="4" s="1"/>
  <c r="K27" i="4"/>
  <c r="M27" i="4" s="1"/>
  <c r="K28" i="4"/>
  <c r="M28" i="4" s="1"/>
  <c r="K29" i="4"/>
  <c r="M29" i="4" s="1"/>
  <c r="K30" i="4"/>
  <c r="M30" i="4" s="1"/>
  <c r="K31" i="4"/>
  <c r="M31" i="4" s="1"/>
  <c r="K32" i="4"/>
  <c r="M32" i="4" s="1"/>
  <c r="K33" i="4"/>
  <c r="M33" i="4" s="1"/>
  <c r="M24" i="4" l="1"/>
  <c r="M16" i="4"/>
  <c r="M13" i="4"/>
  <c r="M12" i="4"/>
  <c r="M15" i="4"/>
  <c r="M11" i="4"/>
  <c r="M14" i="4"/>
  <c r="M10" i="4"/>
  <c r="L8" i="4" l="1"/>
  <c r="L41" i="4" s="1"/>
  <c r="K9" i="4"/>
  <c r="K8" i="4"/>
  <c r="K41" i="4" s="1"/>
  <c r="M8" i="4" l="1"/>
  <c r="M9" i="4"/>
  <c r="M41" i="4" l="1"/>
</calcChain>
</file>

<file path=xl/sharedStrings.xml><?xml version="1.0" encoding="utf-8"?>
<sst xmlns="http://schemas.openxmlformats.org/spreadsheetml/2006/main" count="363" uniqueCount="172">
  <si>
    <t>일반</t>
  </si>
  <si>
    <t>선발과목</t>
    <phoneticPr fontId="2" type="noConversion"/>
  </si>
  <si>
    <t>선발 예정 인원</t>
    <phoneticPr fontId="2" type="noConversion"/>
  </si>
  <si>
    <t>1차 응시인원</t>
    <phoneticPr fontId="2" type="noConversion"/>
  </si>
  <si>
    <t>합격 인원</t>
    <phoneticPr fontId="1" type="noConversion"/>
  </si>
  <si>
    <t>합  계</t>
    <phoneticPr fontId="1" type="noConversion"/>
  </si>
  <si>
    <t>장애</t>
    <phoneticPr fontId="1" type="noConversion"/>
  </si>
  <si>
    <t>계</t>
    <phoneticPr fontId="2" type="noConversion"/>
  </si>
  <si>
    <t>일반</t>
    <phoneticPr fontId="2" type="noConversion"/>
  </si>
  <si>
    <t>장애</t>
    <phoneticPr fontId="2" type="noConversion"/>
  </si>
  <si>
    <t>합계</t>
    <phoneticPr fontId="2" type="noConversion"/>
  </si>
  <si>
    <t>일반</t>
    <phoneticPr fontId="1" type="noConversion"/>
  </si>
  <si>
    <t>합계</t>
    <phoneticPr fontId="1" type="noConversion"/>
  </si>
  <si>
    <t>※ 선발과목별 합격인원이 2명 이하인 경우 합격선 비공개</t>
    <phoneticPr fontId="1" type="noConversion"/>
  </si>
  <si>
    <t>법인명</t>
    <phoneticPr fontId="1" type="noConversion"/>
  </si>
  <si>
    <t>최   저
합격선</t>
    <phoneticPr fontId="1" type="noConversion"/>
  </si>
  <si>
    <t>최   저
합격점</t>
    <phoneticPr fontId="1" type="noConversion"/>
  </si>
  <si>
    <t>일반</t>
    <phoneticPr fontId="1" type="noConversion"/>
  </si>
  <si>
    <t>장애</t>
    <phoneticPr fontId="1" type="noConversion"/>
  </si>
  <si>
    <t>합계</t>
    <phoneticPr fontId="1" type="noConversion"/>
  </si>
  <si>
    <t>1차 결시인원</t>
    <phoneticPr fontId="2" type="noConversion"/>
  </si>
  <si>
    <t>※ 선발과목별 합격인원이 2명 이하인 경우 합격선 비공개</t>
    <phoneticPr fontId="1" type="noConversion"/>
  </si>
  <si>
    <t>·</t>
  </si>
  <si>
    <t>국어</t>
    <phoneticPr fontId="1" type="noConversion"/>
  </si>
  <si>
    <t>(단위: 명, 점)</t>
    <phoneticPr fontId="1" type="noConversion"/>
  </si>
  <si>
    <t>1차 
응시인원</t>
    <phoneticPr fontId="1" type="noConversion"/>
  </si>
  <si>
    <t>1차 
결시인원</t>
    <phoneticPr fontId="1" type="noConversion"/>
  </si>
  <si>
    <t>※ 최저합격선은 사립 1지망 및 공사립 동시지원 합격자의 최저점수임(사립1지망 우선합격으로 공사립 동시지원자 성적보다 낮을 수 있음)</t>
    <phoneticPr fontId="1" type="noConversion"/>
  </si>
  <si>
    <t>공사립
동시지원</t>
    <phoneticPr fontId="1" type="noConversion"/>
  </si>
  <si>
    <t>소계</t>
    <phoneticPr fontId="1" type="noConversion"/>
  </si>
  <si>
    <t>사립만
지원</t>
    <phoneticPr fontId="1" type="noConversion"/>
  </si>
  <si>
    <t>지원인원</t>
    <phoneticPr fontId="2" type="noConversion"/>
  </si>
  <si>
    <t>국어</t>
    <phoneticPr fontId="1" type="noConversion"/>
  </si>
  <si>
    <t>수학</t>
    <phoneticPr fontId="1" type="noConversion"/>
  </si>
  <si>
    <t>물리</t>
    <phoneticPr fontId="1" type="noConversion"/>
  </si>
  <si>
    <t>화학</t>
    <phoneticPr fontId="1" type="noConversion"/>
  </si>
  <si>
    <t>생물</t>
    <phoneticPr fontId="1" type="noConversion"/>
  </si>
  <si>
    <t>지구과학</t>
    <phoneticPr fontId="1" type="noConversion"/>
  </si>
  <si>
    <t>일반사회</t>
    <phoneticPr fontId="1" type="noConversion"/>
  </si>
  <si>
    <t>역사</t>
    <phoneticPr fontId="1" type="noConversion"/>
  </si>
  <si>
    <t>지리</t>
    <phoneticPr fontId="1" type="noConversion"/>
  </si>
  <si>
    <t>도덕·윤리</t>
    <phoneticPr fontId="1" type="noConversion"/>
  </si>
  <si>
    <t>체육</t>
    <phoneticPr fontId="1" type="noConversion"/>
  </si>
  <si>
    <t>음악</t>
    <phoneticPr fontId="1" type="noConversion"/>
  </si>
  <si>
    <t>미술</t>
    <phoneticPr fontId="1" type="noConversion"/>
  </si>
  <si>
    <t>영어</t>
    <phoneticPr fontId="1" type="noConversion"/>
  </si>
  <si>
    <t>중국어</t>
    <phoneticPr fontId="1" type="noConversion"/>
  </si>
  <si>
    <t>기술</t>
    <phoneticPr fontId="1" type="noConversion"/>
  </si>
  <si>
    <t>가정</t>
    <phoneticPr fontId="1" type="noConversion"/>
  </si>
  <si>
    <t>정보·컴퓨터</t>
    <phoneticPr fontId="1" type="noConversion"/>
  </si>
  <si>
    <t>전기</t>
    <phoneticPr fontId="1" type="noConversion"/>
  </si>
  <si>
    <t>전자</t>
    <phoneticPr fontId="1" type="noConversion"/>
  </si>
  <si>
    <t>기계</t>
    <phoneticPr fontId="1" type="noConversion"/>
  </si>
  <si>
    <t>상업</t>
    <phoneticPr fontId="1" type="noConversion"/>
  </si>
  <si>
    <t>보건(초등)</t>
    <phoneticPr fontId="1" type="noConversion"/>
  </si>
  <si>
    <t>보건(중등)</t>
    <phoneticPr fontId="1" type="noConversion"/>
  </si>
  <si>
    <t>사서</t>
    <phoneticPr fontId="1" type="noConversion"/>
  </si>
  <si>
    <t>전문상담</t>
    <phoneticPr fontId="1" type="noConversion"/>
  </si>
  <si>
    <t>영양</t>
    <phoneticPr fontId="1" type="noConversion"/>
  </si>
  <si>
    <t>특수수학</t>
    <phoneticPr fontId="1" type="noConversion"/>
  </si>
  <si>
    <t>특수사회</t>
    <phoneticPr fontId="1" type="noConversion"/>
  </si>
  <si>
    <t>특수과학</t>
    <phoneticPr fontId="1" type="noConversion"/>
  </si>
  <si>
    <t>특수음악</t>
    <phoneticPr fontId="1" type="noConversion"/>
  </si>
  <si>
    <t>·</t>
    <phoneticPr fontId="1" type="noConversion"/>
  </si>
  <si>
    <t>·</t>
    <phoneticPr fontId="1" type="noConversion"/>
  </si>
  <si>
    <t>특수체육</t>
    <phoneticPr fontId="1" type="noConversion"/>
  </si>
  <si>
    <t>특수직업교육</t>
    <phoneticPr fontId="1" type="noConversion"/>
  </si>
  <si>
    <t>체육</t>
    <phoneticPr fontId="1" type="noConversion"/>
  </si>
  <si>
    <t>강제학원</t>
    <phoneticPr fontId="1" type="noConversion"/>
  </si>
  <si>
    <t>경원학원</t>
    <phoneticPr fontId="1" type="noConversion"/>
  </si>
  <si>
    <t>덕원학회</t>
    <phoneticPr fontId="1" type="noConversion"/>
  </si>
  <si>
    <t>명지학원</t>
    <phoneticPr fontId="1" type="noConversion"/>
  </si>
  <si>
    <t>무산학원</t>
    <phoneticPr fontId="1" type="noConversion"/>
  </si>
  <si>
    <t>원곡학원</t>
    <phoneticPr fontId="1" type="noConversion"/>
  </si>
  <si>
    <t>동성학원</t>
    <phoneticPr fontId="1" type="noConversion"/>
  </si>
  <si>
    <t>양정학원</t>
    <phoneticPr fontId="1" type="noConversion"/>
  </si>
  <si>
    <t>안당학원</t>
    <phoneticPr fontId="1" type="noConversion"/>
  </si>
  <si>
    <t>학산학원</t>
    <phoneticPr fontId="1" type="noConversion"/>
  </si>
  <si>
    <t>송천학원</t>
    <phoneticPr fontId="1" type="noConversion"/>
  </si>
  <si>
    <t>천호학원</t>
    <phoneticPr fontId="1" type="noConversion"/>
  </si>
  <si>
    <t>동룡학원</t>
    <phoneticPr fontId="1" type="noConversion"/>
  </si>
  <si>
    <t>대저학원</t>
    <phoneticPr fontId="1" type="noConversion"/>
  </si>
  <si>
    <t>동래학원</t>
    <phoneticPr fontId="1" type="noConversion"/>
  </si>
  <si>
    <t>부일학원</t>
    <phoneticPr fontId="1" type="noConversion"/>
  </si>
  <si>
    <t>대신학원</t>
    <phoneticPr fontId="1" type="noConversion"/>
  </si>
  <si>
    <t>육영학원</t>
    <phoneticPr fontId="1" type="noConversion"/>
  </si>
  <si>
    <t>관음학사</t>
    <phoneticPr fontId="1" type="noConversion"/>
  </si>
  <si>
    <t>정선학원</t>
    <phoneticPr fontId="1" type="noConversion"/>
  </si>
  <si>
    <t>동의학원</t>
    <phoneticPr fontId="1" type="noConversion"/>
  </si>
  <si>
    <t>국성학원</t>
    <phoneticPr fontId="1" type="noConversion"/>
  </si>
  <si>
    <t>남성학원</t>
    <phoneticPr fontId="1" type="noConversion"/>
  </si>
  <si>
    <t>기계</t>
    <phoneticPr fontId="1" type="noConversion"/>
  </si>
  <si>
    <t>대신여자중학교</t>
    <phoneticPr fontId="1" type="noConversion"/>
  </si>
  <si>
    <t>가정</t>
    <phoneticPr fontId="1" type="noConversion"/>
  </si>
  <si>
    <t>경원고등학교</t>
    <phoneticPr fontId="1" type="noConversion"/>
  </si>
  <si>
    <t>동해중학교</t>
    <phoneticPr fontId="1" type="noConversion"/>
  </si>
  <si>
    <t>구암학원</t>
    <phoneticPr fontId="1" type="noConversion"/>
  </si>
  <si>
    <t>부산동고등학교</t>
    <phoneticPr fontId="1" type="noConversion"/>
  </si>
  <si>
    <t>대동중학교</t>
    <phoneticPr fontId="1" type="noConversion"/>
  </si>
  <si>
    <t>대동고등학교</t>
    <phoneticPr fontId="1" type="noConversion"/>
  </si>
  <si>
    <t>경성전자고등학교</t>
    <phoneticPr fontId="1" type="noConversion"/>
  </si>
  <si>
    <t>전기</t>
    <phoneticPr fontId="1" type="noConversion"/>
  </si>
  <si>
    <t>남성여자고등학교</t>
    <phoneticPr fontId="1" type="noConversion"/>
  </si>
  <si>
    <t>부산보건고등학교</t>
    <phoneticPr fontId="1" type="noConversion"/>
  </si>
  <si>
    <t>대저중학교</t>
    <phoneticPr fontId="1" type="noConversion"/>
  </si>
  <si>
    <t>부산대저고등학교</t>
    <phoneticPr fontId="1" type="noConversion"/>
  </si>
  <si>
    <t>부산디지털고등학교</t>
    <phoneticPr fontId="1" type="noConversion"/>
  </si>
  <si>
    <t>동래여자중학교</t>
    <phoneticPr fontId="1" type="noConversion"/>
  </si>
  <si>
    <t>동래여자고등학교</t>
    <phoneticPr fontId="1" type="noConversion"/>
  </si>
  <si>
    <t>부산예술중·고등학교</t>
    <phoneticPr fontId="1" type="noConversion"/>
  </si>
  <si>
    <t>해운대관광고등학교</t>
    <phoneticPr fontId="1" type="noConversion"/>
  </si>
  <si>
    <t>동명문화학원</t>
    <phoneticPr fontId="1" type="noConversion"/>
  </si>
  <si>
    <t>동명공업고등학교</t>
    <phoneticPr fontId="1" type="noConversion"/>
  </si>
  <si>
    <t>부산동성고등학교
부산마케팅고등학교</t>
    <phoneticPr fontId="1" type="noConversion"/>
  </si>
  <si>
    <t>부산마케팅고등학교</t>
    <phoneticPr fontId="1" type="noConversion"/>
  </si>
  <si>
    <t>동의중학교</t>
    <phoneticPr fontId="1" type="noConversion"/>
  </si>
  <si>
    <t>동의공업고등학교</t>
    <phoneticPr fontId="1" type="noConversion"/>
  </si>
  <si>
    <t>경일고등학교</t>
    <phoneticPr fontId="1" type="noConversion"/>
  </si>
  <si>
    <t>목은학원</t>
    <phoneticPr fontId="1" type="noConversion"/>
  </si>
  <si>
    <t>부산은애학교</t>
    <phoneticPr fontId="1" type="noConversion"/>
  </si>
  <si>
    <t>부산진여자고등학교</t>
    <phoneticPr fontId="1" type="noConversion"/>
  </si>
  <si>
    <t>부일전자디자인고등학교</t>
    <phoneticPr fontId="1" type="noConversion"/>
  </si>
  <si>
    <t>삼정학원</t>
    <phoneticPr fontId="1" type="noConversion"/>
  </si>
  <si>
    <t>삼정고등학교</t>
    <phoneticPr fontId="1" type="noConversion"/>
  </si>
  <si>
    <t>성도학원</t>
    <phoneticPr fontId="1" type="noConversion"/>
  </si>
  <si>
    <t>성도고등학교</t>
    <phoneticPr fontId="1" type="noConversion"/>
  </si>
  <si>
    <t>해운대여자중학교</t>
    <phoneticPr fontId="1" type="noConversion"/>
  </si>
  <si>
    <t>부산국제외국어고등학교</t>
    <phoneticPr fontId="1" type="noConversion"/>
  </si>
  <si>
    <t>금정전자공업고등학교</t>
    <phoneticPr fontId="1" type="noConversion"/>
  </si>
  <si>
    <t>동천고등학교</t>
    <phoneticPr fontId="1" type="noConversion"/>
  </si>
  <si>
    <t>남도여자중학교</t>
    <phoneticPr fontId="1" type="noConversion"/>
  </si>
  <si>
    <t>브니엘고등학교</t>
    <phoneticPr fontId="1" type="noConversion"/>
  </si>
  <si>
    <t>브니엘여자고등학교</t>
    <phoneticPr fontId="1" type="noConversion"/>
  </si>
  <si>
    <t>브니엘예술고등학교</t>
    <phoneticPr fontId="1" type="noConversion"/>
  </si>
  <si>
    <t>브니엘예술중학교</t>
    <phoneticPr fontId="1" type="noConversion"/>
  </si>
  <si>
    <t>세정고등학교</t>
    <phoneticPr fontId="1" type="noConversion"/>
  </si>
  <si>
    <t>학산여자고등학교</t>
    <phoneticPr fontId="1" type="noConversion"/>
  </si>
  <si>
    <t>훈성학원</t>
    <phoneticPr fontId="1" type="noConversion"/>
  </si>
  <si>
    <t>계성여자상업고등학교</t>
    <phoneticPr fontId="1" type="noConversion"/>
  </si>
  <si>
    <t>음악</t>
    <phoneticPr fontId="1" type="noConversion"/>
  </si>
  <si>
    <t>국어</t>
    <phoneticPr fontId="1" type="noConversion"/>
  </si>
  <si>
    <t>국어</t>
    <phoneticPr fontId="1" type="noConversion"/>
  </si>
  <si>
    <t>생물</t>
    <phoneticPr fontId="1" type="noConversion"/>
  </si>
  <si>
    <t>지구과학</t>
    <phoneticPr fontId="1" type="noConversion"/>
  </si>
  <si>
    <t>역사</t>
    <phoneticPr fontId="1" type="noConversion"/>
  </si>
  <si>
    <t>체육</t>
    <phoneticPr fontId="1" type="noConversion"/>
  </si>
  <si>
    <t>전기</t>
    <phoneticPr fontId="1" type="noConversion"/>
  </si>
  <si>
    <t>전자</t>
    <phoneticPr fontId="1" type="noConversion"/>
  </si>
  <si>
    <t>정보·컴퓨터</t>
    <phoneticPr fontId="1" type="noConversion"/>
  </si>
  <si>
    <t>보건(중등)</t>
    <phoneticPr fontId="1" type="noConversion"/>
  </si>
  <si>
    <t>체육</t>
    <phoneticPr fontId="1" type="noConversion"/>
  </si>
  <si>
    <t>영어</t>
    <phoneticPr fontId="1" type="noConversion"/>
  </si>
  <si>
    <t>역사</t>
    <phoneticPr fontId="1" type="noConversion"/>
  </si>
  <si>
    <t>도덕·윤리</t>
    <phoneticPr fontId="1" type="noConversion"/>
  </si>
  <si>
    <t>정보·컴퓨터</t>
    <phoneticPr fontId="1" type="noConversion"/>
  </si>
  <si>
    <t>※ (제1차 합격자 및 불합격자의)개인별 시험 성적은 2019. 12. 31. 10:00(제1차 합격자 공고 시) 나이스 교직원온라인채용 사이트에 공개</t>
    <phoneticPr fontId="1" type="noConversion"/>
  </si>
  <si>
    <t>선발과목</t>
    <phoneticPr fontId="1" type="noConversion"/>
  </si>
  <si>
    <t>선발 
예정 
인원</t>
    <phoneticPr fontId="1" type="noConversion"/>
  </si>
  <si>
    <t>지원인원</t>
    <phoneticPr fontId="1" type="noConversion"/>
  </si>
  <si>
    <t>사립만
지원</t>
    <phoneticPr fontId="1" type="noConversion"/>
  </si>
  <si>
    <t>공사립
동시지원</t>
    <phoneticPr fontId="1" type="noConversion"/>
  </si>
  <si>
    <t>소계</t>
    <phoneticPr fontId="1" type="noConversion"/>
  </si>
  <si>
    <t>※ 동점자 추가 합격: 국어 1명, 역사 3명, 지리 1명, 체육 2명, 음악 1명, 미술 1명, 영어 2명(총 11명)</t>
    <phoneticPr fontId="1" type="noConversion"/>
  </si>
  <si>
    <t>·</t>
    <phoneticPr fontId="1" type="noConversion"/>
  </si>
  <si>
    <t>·</t>
    <phoneticPr fontId="1" type="noConversion"/>
  </si>
  <si>
    <t>·</t>
    <phoneticPr fontId="1" type="noConversion"/>
  </si>
  <si>
    <t>·</t>
    <phoneticPr fontId="1" type="noConversion"/>
  </si>
  <si>
    <t>·</t>
    <phoneticPr fontId="1" type="noConversion"/>
  </si>
  <si>
    <t>·</t>
    <phoneticPr fontId="1" type="noConversion"/>
  </si>
  <si>
    <t>·</t>
    <phoneticPr fontId="1" type="noConversion"/>
  </si>
  <si>
    <t>·</t>
    <phoneticPr fontId="1" type="noConversion"/>
  </si>
  <si>
    <t>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</si>
</sst>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176" formatCode="0_);[Red]\(0\)"/>
    <numFmt numFmtId="177" formatCode="0.00_);[Red]\(0.00\)"/>
    <numFmt numFmtId="178" formatCode="#,##0_ "/>
    <numFmt numFmtId="179" formatCode="0_ 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2"/>
      <name val="HY신명조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4" fillId="0" borderId="0"/>
    <xf numFmtId="42" fontId="13" fillId="0" borderId="0" applyFon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>
      <alignment vertical="center"/>
    </xf>
    <xf numFmtId="176" fontId="0" fillId="0" borderId="0" xfId="0" applyNumberFormat="1" applyAlignmen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177" fontId="0" fillId="0" borderId="0" xfId="0" applyNumberFormat="1" applyAlignment="1">
      <alignment horizontal="left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shrinkToFit="1"/>
    </xf>
    <xf numFmtId="0" fontId="6" fillId="2" borderId="18" xfId="0" applyNumberFormat="1" applyFont="1" applyFill="1" applyBorder="1" applyAlignment="1">
      <alignment horizontal="center" vertical="center" shrinkToFit="1"/>
    </xf>
    <xf numFmtId="0" fontId="6" fillId="2" borderId="10" xfId="0" applyNumberFormat="1" applyFont="1" applyFill="1" applyBorder="1" applyAlignment="1">
      <alignment horizontal="center" vertical="center" shrinkToFit="1"/>
    </xf>
    <xf numFmtId="0" fontId="6" fillId="2" borderId="19" xfId="0" applyNumberFormat="1" applyFont="1" applyFill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12" fillId="0" borderId="13" xfId="0" applyNumberFormat="1" applyFont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 shrinkToFit="1"/>
    </xf>
    <xf numFmtId="0" fontId="6" fillId="2" borderId="13" xfId="0" applyNumberFormat="1" applyFont="1" applyFill="1" applyBorder="1" applyAlignment="1">
      <alignment horizontal="center" vertical="center" shrinkToFit="1"/>
    </xf>
    <xf numFmtId="0" fontId="6" fillId="2" borderId="22" xfId="0" applyNumberFormat="1" applyFont="1" applyFill="1" applyBorder="1" applyAlignment="1">
      <alignment horizontal="center" vertical="center" shrinkToFit="1"/>
    </xf>
    <xf numFmtId="0" fontId="9" fillId="3" borderId="7" xfId="1" applyFont="1" applyFill="1" applyBorder="1" applyAlignment="1">
      <alignment horizontal="center" vertical="center" shrinkToFit="1"/>
    </xf>
    <xf numFmtId="176" fontId="9" fillId="3" borderId="7" xfId="1" applyNumberFormat="1" applyFont="1" applyFill="1" applyBorder="1" applyAlignment="1">
      <alignment horizontal="center" vertical="center" wrapText="1" shrinkToFit="1"/>
    </xf>
    <xf numFmtId="176" fontId="9" fillId="3" borderId="7" xfId="1" applyNumberFormat="1" applyFont="1" applyFill="1" applyBorder="1" applyAlignment="1">
      <alignment horizontal="center" vertical="center" shrinkToFit="1"/>
    </xf>
    <xf numFmtId="0" fontId="9" fillId="3" borderId="8" xfId="1" applyFont="1" applyFill="1" applyBorder="1" applyAlignment="1">
      <alignment horizontal="center" vertical="center" shrinkToFit="1"/>
    </xf>
    <xf numFmtId="176" fontId="9" fillId="3" borderId="8" xfId="1" applyNumberFormat="1" applyFont="1" applyFill="1" applyBorder="1" applyAlignment="1">
      <alignment horizontal="center" vertical="center" shrinkToFit="1"/>
    </xf>
    <xf numFmtId="0" fontId="9" fillId="3" borderId="6" xfId="1" applyFont="1" applyFill="1" applyBorder="1" applyAlignment="1">
      <alignment horizontal="center" vertical="center" shrinkToFit="1"/>
    </xf>
    <xf numFmtId="176" fontId="9" fillId="3" borderId="6" xfId="1" applyNumberFormat="1" applyFont="1" applyFill="1" applyBorder="1" applyAlignment="1">
      <alignment horizontal="center" vertical="center" wrapText="1" shrinkToFit="1"/>
    </xf>
    <xf numFmtId="176" fontId="9" fillId="3" borderId="6" xfId="1" applyNumberFormat="1" applyFont="1" applyFill="1" applyBorder="1" applyAlignment="1">
      <alignment horizontal="center" vertical="center" shrinkToFit="1"/>
    </xf>
    <xf numFmtId="0" fontId="7" fillId="0" borderId="23" xfId="0" applyFont="1" applyFill="1" applyBorder="1" applyAlignment="1">
      <alignment horizontal="center"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178" fontId="11" fillId="0" borderId="9" xfId="0" applyNumberFormat="1" applyFont="1" applyBorder="1" applyAlignment="1" applyProtection="1">
      <alignment horizontal="center" vertical="center" wrapText="1"/>
      <protection locked="0"/>
    </xf>
    <xf numFmtId="178" fontId="11" fillId="0" borderId="10" xfId="2" applyNumberFormat="1" applyFont="1" applyBorder="1" applyAlignment="1" applyProtection="1">
      <alignment horizontal="center" vertical="center" wrapText="1"/>
      <protection locked="0"/>
    </xf>
    <xf numFmtId="178" fontId="12" fillId="0" borderId="11" xfId="0" applyNumberFormat="1" applyFont="1" applyBorder="1" applyAlignment="1">
      <alignment horizontal="center" vertical="center"/>
    </xf>
    <xf numFmtId="178" fontId="11" fillId="0" borderId="12" xfId="0" applyNumberFormat="1" applyFont="1" applyBorder="1" applyAlignment="1" applyProtection="1">
      <alignment horizontal="center" vertical="center" wrapText="1"/>
      <protection locked="0"/>
    </xf>
    <xf numFmtId="178" fontId="11" fillId="0" borderId="13" xfId="2" applyNumberFormat="1" applyFont="1" applyBorder="1" applyAlignment="1" applyProtection="1">
      <alignment horizontal="center" vertical="center" wrapText="1"/>
      <protection locked="0"/>
    </xf>
    <xf numFmtId="178" fontId="12" fillId="0" borderId="14" xfId="0" applyNumberFormat="1" applyFont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177" fontId="0" fillId="0" borderId="35" xfId="0" applyNumberFormat="1" applyBorder="1" applyAlignment="1">
      <alignment horizontal="center" vertical="center"/>
    </xf>
    <xf numFmtId="177" fontId="0" fillId="0" borderId="36" xfId="0" applyNumberFormat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shrinkToFit="1"/>
    </xf>
    <xf numFmtId="0" fontId="6" fillId="2" borderId="15" xfId="0" applyNumberFormat="1" applyFont="1" applyFill="1" applyBorder="1" applyAlignment="1">
      <alignment horizontal="center" vertical="center" shrinkToFit="1"/>
    </xf>
    <xf numFmtId="0" fontId="6" fillId="2" borderId="27" xfId="0" applyNumberFormat="1" applyFont="1" applyFill="1" applyBorder="1" applyAlignment="1">
      <alignment horizontal="center" vertical="center" shrinkToFi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177" fontId="0" fillId="0" borderId="44" xfId="0" applyNumberFormat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176" fontId="5" fillId="0" borderId="43" xfId="0" applyNumberFormat="1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 shrinkToFit="1"/>
    </xf>
    <xf numFmtId="0" fontId="7" fillId="0" borderId="4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178" fontId="11" fillId="0" borderId="41" xfId="0" applyNumberFormat="1" applyFont="1" applyBorder="1" applyAlignment="1" applyProtection="1">
      <alignment horizontal="center" vertical="center" wrapText="1"/>
      <protection locked="0"/>
    </xf>
    <xf numFmtId="178" fontId="11" fillId="0" borderId="15" xfId="2" applyNumberFormat="1" applyFont="1" applyBorder="1" applyAlignment="1" applyProtection="1">
      <alignment horizontal="center" vertical="center" wrapText="1"/>
      <protection locked="0"/>
    </xf>
    <xf numFmtId="178" fontId="12" fillId="0" borderId="42" xfId="0" applyNumberFormat="1" applyFont="1" applyBorder="1" applyAlignment="1">
      <alignment horizontal="center" vertical="center"/>
    </xf>
    <xf numFmtId="0" fontId="6" fillId="0" borderId="21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horizontal="center" vertical="center" shrinkToFit="1"/>
    </xf>
    <xf numFmtId="179" fontId="12" fillId="2" borderId="9" xfId="0" applyNumberFormat="1" applyFont="1" applyFill="1" applyBorder="1" applyAlignment="1">
      <alignment horizontal="center" vertical="center" shrinkToFit="1"/>
    </xf>
    <xf numFmtId="179" fontId="12" fillId="2" borderId="10" xfId="0" applyNumberFormat="1" applyFont="1" applyFill="1" applyBorder="1" applyAlignment="1">
      <alignment horizontal="center" vertical="center" shrinkToFit="1"/>
    </xf>
    <xf numFmtId="179" fontId="12" fillId="2" borderId="12" xfId="0" applyNumberFormat="1" applyFont="1" applyFill="1" applyBorder="1" applyAlignment="1">
      <alignment horizontal="center" vertical="center" shrinkToFit="1"/>
    </xf>
    <xf numFmtId="179" fontId="12" fillId="2" borderId="13" xfId="0" applyNumberFormat="1" applyFont="1" applyFill="1" applyBorder="1" applyAlignment="1">
      <alignment horizontal="center" vertical="center" shrinkToFit="1"/>
    </xf>
    <xf numFmtId="179" fontId="12" fillId="2" borderId="41" xfId="0" applyNumberFormat="1" applyFont="1" applyFill="1" applyBorder="1" applyAlignment="1">
      <alignment horizontal="center" vertical="center" shrinkToFit="1"/>
    </xf>
    <xf numFmtId="179" fontId="12" fillId="2" borderId="15" xfId="0" applyNumberFormat="1" applyFont="1" applyFill="1" applyBorder="1" applyAlignment="1">
      <alignment horizontal="center" vertical="center" shrinkToFit="1"/>
    </xf>
    <xf numFmtId="42" fontId="0" fillId="0" borderId="0" xfId="3" applyFont="1">
      <alignment vertical="center"/>
    </xf>
    <xf numFmtId="0" fontId="6" fillId="0" borderId="49" xfId="0" applyFont="1" applyFill="1" applyBorder="1" applyAlignment="1">
      <alignment horizontal="center" vertical="center"/>
    </xf>
    <xf numFmtId="0" fontId="7" fillId="0" borderId="51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/>
    </xf>
    <xf numFmtId="0" fontId="7" fillId="0" borderId="53" xfId="0" applyFont="1" applyBorder="1" applyAlignment="1">
      <alignment horizontal="center" vertical="center" shrinkToFit="1"/>
    </xf>
    <xf numFmtId="0" fontId="7" fillId="0" borderId="54" xfId="0" applyFont="1" applyBorder="1" applyAlignment="1">
      <alignment horizontal="center" vertical="center" shrinkToFit="1"/>
    </xf>
    <xf numFmtId="0" fontId="7" fillId="0" borderId="54" xfId="0" applyFont="1" applyFill="1" applyBorder="1" applyAlignment="1">
      <alignment horizontal="center" vertical="center"/>
    </xf>
    <xf numFmtId="0" fontId="7" fillId="0" borderId="55" xfId="0" applyFont="1" applyBorder="1" applyAlignment="1">
      <alignment horizontal="center" vertical="center" shrinkToFit="1"/>
    </xf>
    <xf numFmtId="0" fontId="7" fillId="0" borderId="56" xfId="0" applyFont="1" applyBorder="1" applyAlignment="1">
      <alignment horizontal="center" vertical="center" shrinkToFit="1"/>
    </xf>
    <xf numFmtId="0" fontId="7" fillId="0" borderId="56" xfId="0" applyFont="1" applyFill="1" applyBorder="1" applyAlignment="1">
      <alignment horizontal="center" vertical="center"/>
    </xf>
    <xf numFmtId="0" fontId="7" fillId="0" borderId="57" xfId="0" applyFont="1" applyBorder="1" applyAlignment="1">
      <alignment horizontal="center" vertical="center" shrinkToFit="1"/>
    </xf>
    <xf numFmtId="0" fontId="7" fillId="0" borderId="58" xfId="0" applyFont="1" applyBorder="1" applyAlignment="1">
      <alignment horizontal="center" vertical="center" shrinkToFit="1"/>
    </xf>
    <xf numFmtId="0" fontId="7" fillId="0" borderId="59" xfId="0" applyFont="1" applyBorder="1" applyAlignment="1">
      <alignment horizontal="center" vertical="center" shrinkToFit="1"/>
    </xf>
    <xf numFmtId="0" fontId="7" fillId="0" borderId="59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 shrinkToFit="1"/>
    </xf>
    <xf numFmtId="0" fontId="7" fillId="0" borderId="60" xfId="0" applyFont="1" applyBorder="1" applyAlignment="1">
      <alignment horizontal="center" vertical="center" shrinkToFit="1"/>
    </xf>
    <xf numFmtId="0" fontId="7" fillId="0" borderId="61" xfId="0" applyFont="1" applyBorder="1" applyAlignment="1">
      <alignment horizontal="center" vertical="center" shrinkToFit="1"/>
    </xf>
    <xf numFmtId="0" fontId="7" fillId="0" borderId="61" xfId="0" applyFont="1" applyFill="1" applyBorder="1" applyAlignment="1">
      <alignment horizontal="center" vertical="center"/>
    </xf>
    <xf numFmtId="0" fontId="7" fillId="0" borderId="65" xfId="0" applyFont="1" applyBorder="1" applyAlignment="1">
      <alignment horizontal="center" vertical="center" shrinkToFit="1"/>
    </xf>
    <xf numFmtId="0" fontId="7" fillId="0" borderId="65" xfId="0" applyFont="1" applyFill="1" applyBorder="1" applyAlignment="1">
      <alignment horizontal="center" vertical="center"/>
    </xf>
    <xf numFmtId="0" fontId="7" fillId="0" borderId="52" xfId="0" applyFont="1" applyBorder="1" applyAlignment="1">
      <alignment horizontal="center" vertical="center" shrinkToFit="1"/>
    </xf>
    <xf numFmtId="0" fontId="7" fillId="0" borderId="66" xfId="0" applyFont="1" applyFill="1" applyBorder="1" applyAlignment="1">
      <alignment horizontal="center" vertical="center"/>
    </xf>
    <xf numFmtId="0" fontId="7" fillId="0" borderId="66" xfId="0" applyFont="1" applyBorder="1" applyAlignment="1">
      <alignment horizontal="center" vertical="center" shrinkToFit="1"/>
    </xf>
    <xf numFmtId="0" fontId="7" fillId="0" borderId="67" xfId="0" applyFont="1" applyBorder="1" applyAlignment="1">
      <alignment horizontal="center" vertical="center" wrapText="1" shrinkToFit="1"/>
    </xf>
    <xf numFmtId="0" fontId="6" fillId="0" borderId="61" xfId="0" applyFont="1" applyFill="1" applyBorder="1" applyAlignment="1">
      <alignment horizontal="center" vertical="center"/>
    </xf>
    <xf numFmtId="0" fontId="6" fillId="0" borderId="69" xfId="0" applyFont="1" applyFill="1" applyBorder="1" applyAlignment="1">
      <alignment horizontal="center" vertical="center"/>
    </xf>
    <xf numFmtId="0" fontId="6" fillId="0" borderId="70" xfId="0" applyFont="1" applyFill="1" applyBorder="1" applyAlignment="1">
      <alignment horizontal="center" vertical="center"/>
    </xf>
    <xf numFmtId="0" fontId="6" fillId="0" borderId="65" xfId="0" applyFont="1" applyFill="1" applyBorder="1" applyAlignment="1">
      <alignment horizontal="center" vertical="center"/>
    </xf>
    <xf numFmtId="0" fontId="6" fillId="0" borderId="71" xfId="0" applyFont="1" applyFill="1" applyBorder="1" applyAlignment="1">
      <alignment horizontal="center" vertical="center"/>
    </xf>
    <xf numFmtId="177" fontId="0" fillId="0" borderId="73" xfId="0" applyNumberFormat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/>
    </xf>
    <xf numFmtId="0" fontId="6" fillId="0" borderId="74" xfId="0" applyFont="1" applyFill="1" applyBorder="1" applyAlignment="1">
      <alignment horizontal="center" vertical="center"/>
    </xf>
    <xf numFmtId="177" fontId="0" fillId="0" borderId="75" xfId="0" applyNumberFormat="1" applyBorder="1" applyAlignment="1">
      <alignment horizontal="center" vertical="center"/>
    </xf>
    <xf numFmtId="177" fontId="0" fillId="0" borderId="68" xfId="0" applyNumberFormat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7" fillId="0" borderId="62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64" xfId="0" applyFont="1" applyBorder="1" applyAlignment="1">
      <alignment horizontal="center" vertical="center" shrinkToFit="1"/>
    </xf>
    <xf numFmtId="0" fontId="6" fillId="0" borderId="77" xfId="0" applyFont="1" applyFill="1" applyBorder="1" applyAlignment="1">
      <alignment horizontal="center" vertical="center"/>
    </xf>
    <xf numFmtId="176" fontId="0" fillId="0" borderId="35" xfId="0" applyNumberFormat="1" applyBorder="1" applyAlignment="1">
      <alignment horizontal="center" vertical="center"/>
    </xf>
    <xf numFmtId="177" fontId="0" fillId="0" borderId="79" xfId="0" applyNumberFormat="1" applyBorder="1" applyAlignment="1">
      <alignment horizontal="center" vertical="center"/>
    </xf>
    <xf numFmtId="42" fontId="0" fillId="0" borderId="35" xfId="3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7" fontId="0" fillId="0" borderId="80" xfId="0" applyNumberFormat="1" applyBorder="1" applyAlignment="1">
      <alignment horizontal="center" vertical="center"/>
    </xf>
    <xf numFmtId="177" fontId="0" fillId="0" borderId="48" xfId="0" applyNumberFormat="1" applyBorder="1" applyAlignment="1">
      <alignment horizontal="center" vertical="center"/>
    </xf>
    <xf numFmtId="177" fontId="0" fillId="0" borderId="76" xfId="0" applyNumberFormat="1" applyBorder="1" applyAlignment="1">
      <alignment horizontal="center" vertical="center"/>
    </xf>
    <xf numFmtId="177" fontId="0" fillId="0" borderId="81" xfId="0" applyNumberFormat="1" applyBorder="1" applyAlignment="1">
      <alignment horizontal="center" vertical="center"/>
    </xf>
    <xf numFmtId="177" fontId="0" fillId="0" borderId="82" xfId="0" applyNumberFormat="1" applyBorder="1" applyAlignment="1">
      <alignment horizontal="center" vertical="center"/>
    </xf>
    <xf numFmtId="0" fontId="0" fillId="0" borderId="68" xfId="0" applyNumberForma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0" fontId="12" fillId="0" borderId="56" xfId="0" applyFont="1" applyFill="1" applyBorder="1" applyAlignment="1">
      <alignment horizontal="center" vertical="center"/>
    </xf>
    <xf numFmtId="0" fontId="12" fillId="0" borderId="59" xfId="0" applyFont="1" applyFill="1" applyBorder="1" applyAlignment="1">
      <alignment horizontal="center" vertical="center"/>
    </xf>
    <xf numFmtId="0" fontId="12" fillId="0" borderId="61" xfId="0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0" fontId="12" fillId="0" borderId="66" xfId="0" applyFont="1" applyFill="1" applyBorder="1" applyAlignment="1">
      <alignment horizontal="center" vertical="center"/>
    </xf>
    <xf numFmtId="176" fontId="5" fillId="0" borderId="72" xfId="0" applyNumberFormat="1" applyFont="1" applyBorder="1" applyAlignment="1">
      <alignment horizontal="center" vertical="center"/>
    </xf>
    <xf numFmtId="176" fontId="5" fillId="0" borderId="39" xfId="0" applyNumberFormat="1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center" vertical="center"/>
    </xf>
    <xf numFmtId="176" fontId="5" fillId="0" borderId="78" xfId="0" applyNumberFormat="1" applyFont="1" applyBorder="1" applyAlignment="1">
      <alignment horizontal="center" vertical="center"/>
    </xf>
    <xf numFmtId="176" fontId="5" fillId="0" borderId="40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59" xfId="0" applyNumberFormat="1" applyFont="1" applyBorder="1" applyAlignment="1">
      <alignment horizontal="center" vertical="center"/>
    </xf>
    <xf numFmtId="176" fontId="5" fillId="0" borderId="65" xfId="0" applyNumberFormat="1" applyFont="1" applyBorder="1" applyAlignment="1">
      <alignment horizontal="center" vertical="center"/>
    </xf>
    <xf numFmtId="176" fontId="5" fillId="0" borderId="61" xfId="0" applyNumberFormat="1" applyFont="1" applyBorder="1" applyAlignment="1">
      <alignment horizontal="center" vertical="center"/>
    </xf>
    <xf numFmtId="176" fontId="5" fillId="0" borderId="69" xfId="0" applyNumberFormat="1" applyFont="1" applyBorder="1" applyAlignment="1">
      <alignment horizontal="center" vertical="center"/>
    </xf>
    <xf numFmtId="176" fontId="5" fillId="0" borderId="46" xfId="0" applyNumberFormat="1" applyFont="1" applyBorder="1" applyAlignment="1">
      <alignment horizontal="center" vertical="center"/>
    </xf>
    <xf numFmtId="176" fontId="5" fillId="0" borderId="50" xfId="0" applyNumberFormat="1" applyFont="1" applyBorder="1" applyAlignment="1">
      <alignment horizontal="center" vertical="center"/>
    </xf>
    <xf numFmtId="176" fontId="5" fillId="0" borderId="70" xfId="0" applyNumberFormat="1" applyFont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/>
    </xf>
    <xf numFmtId="176" fontId="9" fillId="3" borderId="54" xfId="1" applyNumberFormat="1" applyFont="1" applyFill="1" applyBorder="1" applyAlignment="1">
      <alignment horizontal="center" vertical="center" wrapText="1" shrinkToFit="1"/>
    </xf>
    <xf numFmtId="0" fontId="5" fillId="3" borderId="54" xfId="0" applyFont="1" applyFill="1" applyBorder="1" applyAlignment="1">
      <alignment horizontal="center" vertical="center" wrapText="1"/>
    </xf>
    <xf numFmtId="177" fontId="0" fillId="0" borderId="35" xfId="3" applyNumberFormat="1" applyFont="1" applyBorder="1" applyAlignment="1">
      <alignment horizontal="center" vertical="center"/>
    </xf>
    <xf numFmtId="2" fontId="6" fillId="2" borderId="36" xfId="0" applyNumberFormat="1" applyFont="1" applyFill="1" applyBorder="1" applyAlignment="1">
      <alignment horizontal="center" vertical="center"/>
    </xf>
    <xf numFmtId="2" fontId="6" fillId="2" borderId="84" xfId="0" applyNumberFormat="1" applyFont="1" applyFill="1" applyBorder="1" applyAlignment="1">
      <alignment horizontal="center" vertical="center"/>
    </xf>
    <xf numFmtId="2" fontId="6" fillId="0" borderId="84" xfId="0" applyNumberFormat="1" applyFont="1" applyFill="1" applyBorder="1" applyAlignment="1">
      <alignment horizontal="center" vertical="center"/>
    </xf>
    <xf numFmtId="2" fontId="6" fillId="2" borderId="37" xfId="0" applyNumberFormat="1" applyFont="1" applyFill="1" applyBorder="1" applyAlignment="1">
      <alignment horizontal="center" vertical="center"/>
    </xf>
    <xf numFmtId="179" fontId="12" fillId="0" borderId="11" xfId="0" applyNumberFormat="1" applyFont="1" applyBorder="1" applyAlignment="1">
      <alignment horizontal="center" vertical="center" shrinkToFit="1"/>
    </xf>
    <xf numFmtId="179" fontId="12" fillId="0" borderId="14" xfId="0" applyNumberFormat="1" applyFont="1" applyBorder="1" applyAlignment="1">
      <alignment horizontal="center" vertical="center" shrinkToFit="1"/>
    </xf>
    <xf numFmtId="179" fontId="12" fillId="0" borderId="27" xfId="0" applyNumberFormat="1" applyFont="1" applyBorder="1" applyAlignment="1">
      <alignment horizontal="center" vertical="center" shrinkToFit="1"/>
    </xf>
    <xf numFmtId="0" fontId="7" fillId="0" borderId="64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horizontal="center" vertical="center" shrinkToFit="1"/>
    </xf>
    <xf numFmtId="0" fontId="7" fillId="0" borderId="86" xfId="0" applyNumberFormat="1" applyFont="1" applyFill="1" applyBorder="1" applyAlignment="1">
      <alignment horizontal="center" vertical="center" shrinkToFit="1"/>
    </xf>
    <xf numFmtId="0" fontId="7" fillId="0" borderId="61" xfId="0" applyFont="1" applyFill="1" applyBorder="1" applyAlignment="1">
      <alignment horizontal="center" vertical="center" shrinkToFit="1"/>
    </xf>
    <xf numFmtId="0" fontId="5" fillId="0" borderId="61" xfId="0" applyNumberFormat="1" applyFont="1" applyBorder="1" applyAlignment="1">
      <alignment horizontal="center" vertical="center"/>
    </xf>
    <xf numFmtId="0" fontId="0" fillId="0" borderId="76" xfId="0" applyNumberFormat="1" applyBorder="1" applyAlignment="1">
      <alignment horizontal="center" vertical="center"/>
    </xf>
    <xf numFmtId="0" fontId="10" fillId="0" borderId="0" xfId="0" applyFont="1" applyAlignment="1">
      <alignment horizontal="left" vertical="center" shrinkToFit="1"/>
    </xf>
    <xf numFmtId="176" fontId="5" fillId="3" borderId="2" xfId="0" applyNumberFormat="1" applyFont="1" applyFill="1" applyBorder="1" applyAlignment="1">
      <alignment horizontal="center" vertical="center"/>
    </xf>
    <xf numFmtId="177" fontId="5" fillId="3" borderId="75" xfId="0" applyNumberFormat="1" applyFont="1" applyFill="1" applyBorder="1" applyAlignment="1">
      <alignment horizontal="center" vertical="center" wrapText="1"/>
    </xf>
    <xf numFmtId="177" fontId="5" fillId="3" borderId="35" xfId="0" applyNumberFormat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 shrinkToFit="1"/>
    </xf>
    <xf numFmtId="176" fontId="8" fillId="3" borderId="2" xfId="1" applyNumberFormat="1" applyFont="1" applyFill="1" applyBorder="1" applyAlignment="1">
      <alignment horizontal="center" vertical="center" wrapText="1" shrinkToFit="1"/>
    </xf>
    <xf numFmtId="0" fontId="7" fillId="3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60" xfId="0" applyFont="1" applyFill="1" applyBorder="1" applyAlignment="1">
      <alignment horizontal="center" vertical="center" shrinkToFit="1"/>
    </xf>
    <xf numFmtId="0" fontId="7" fillId="0" borderId="61" xfId="0" applyFont="1" applyFill="1" applyBorder="1" applyAlignment="1">
      <alignment horizontal="center" vertical="center" shrinkToFit="1"/>
    </xf>
    <xf numFmtId="0" fontId="7" fillId="3" borderId="52" xfId="0" applyFont="1" applyFill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177" fontId="9" fillId="3" borderId="83" xfId="1" applyNumberFormat="1" applyFont="1" applyFill="1" applyBorder="1" applyAlignment="1">
      <alignment horizontal="center" vertical="center" wrapText="1" shrinkToFit="1"/>
    </xf>
    <xf numFmtId="177" fontId="9" fillId="3" borderId="25" xfId="1" applyNumberFormat="1" applyFont="1" applyFill="1" applyBorder="1" applyAlignment="1">
      <alignment horizontal="center" vertical="center" wrapText="1" shrinkToFit="1"/>
    </xf>
    <xf numFmtId="0" fontId="7" fillId="3" borderId="57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 shrinkToFit="1"/>
    </xf>
    <xf numFmtId="0" fontId="7" fillId="3" borderId="54" xfId="0" applyFont="1" applyFill="1" applyBorder="1" applyAlignment="1">
      <alignment horizontal="center" vertical="center" shrinkToFi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shrinkToFit="1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78" fontId="11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10" xfId="0" applyFont="1" applyFill="1" applyBorder="1" applyAlignment="1">
      <alignment horizontal="center" vertical="center"/>
    </xf>
    <xf numFmtId="178" fontId="12" fillId="4" borderId="11" xfId="0" applyNumberFormat="1" applyFont="1" applyFill="1" applyBorder="1" applyAlignment="1">
      <alignment horizontal="center" vertical="center"/>
    </xf>
    <xf numFmtId="0" fontId="6" fillId="4" borderId="28" xfId="0" applyNumberFormat="1" applyFont="1" applyFill="1" applyBorder="1" applyAlignment="1">
      <alignment horizontal="center" vertical="center" shrinkToFit="1"/>
    </xf>
    <xf numFmtId="0" fontId="6" fillId="4" borderId="16" xfId="0" applyNumberFormat="1" applyFont="1" applyFill="1" applyBorder="1" applyAlignment="1">
      <alignment horizontal="center" vertical="center" shrinkToFit="1"/>
    </xf>
    <xf numFmtId="0" fontId="6" fillId="4" borderId="29" xfId="0" applyNumberFormat="1" applyFont="1" applyFill="1" applyBorder="1" applyAlignment="1">
      <alignment horizontal="center" vertical="center" shrinkToFit="1"/>
    </xf>
    <xf numFmtId="179" fontId="12" fillId="4" borderId="9" xfId="0" applyNumberFormat="1" applyFont="1" applyFill="1" applyBorder="1" applyAlignment="1">
      <alignment horizontal="center" vertical="center" shrinkToFit="1"/>
    </xf>
    <xf numFmtId="179" fontId="12" fillId="4" borderId="10" xfId="0" applyNumberFormat="1" applyFont="1" applyFill="1" applyBorder="1" applyAlignment="1">
      <alignment horizontal="center" vertical="center" shrinkToFit="1"/>
    </xf>
    <xf numFmtId="179" fontId="12" fillId="4" borderId="11" xfId="0" applyNumberFormat="1" applyFont="1" applyFill="1" applyBorder="1" applyAlignment="1">
      <alignment horizontal="center" vertical="center" shrinkToFit="1"/>
    </xf>
    <xf numFmtId="2" fontId="6" fillId="4" borderId="85" xfId="0" applyNumberFormat="1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178" fontId="11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13" xfId="0" applyFont="1" applyFill="1" applyBorder="1" applyAlignment="1">
      <alignment horizontal="center" vertical="center"/>
    </xf>
    <xf numFmtId="178" fontId="12" fillId="4" borderId="14" xfId="0" applyNumberFormat="1" applyFont="1" applyFill="1" applyBorder="1" applyAlignment="1">
      <alignment horizontal="center" vertical="center"/>
    </xf>
    <xf numFmtId="0" fontId="6" fillId="4" borderId="21" xfId="0" applyNumberFormat="1" applyFont="1" applyFill="1" applyBorder="1" applyAlignment="1">
      <alignment horizontal="center" vertical="center" shrinkToFit="1"/>
    </xf>
    <xf numFmtId="0" fontId="6" fillId="4" borderId="13" xfId="0" applyNumberFormat="1" applyFont="1" applyFill="1" applyBorder="1" applyAlignment="1">
      <alignment horizontal="center" vertical="center" shrinkToFit="1"/>
    </xf>
    <xf numFmtId="0" fontId="6" fillId="4" borderId="22" xfId="0" applyNumberFormat="1" applyFont="1" applyFill="1" applyBorder="1" applyAlignment="1">
      <alignment horizontal="center" vertical="center" shrinkToFit="1"/>
    </xf>
    <xf numFmtId="179" fontId="12" fillId="4" borderId="12" xfId="0" applyNumberFormat="1" applyFont="1" applyFill="1" applyBorder="1" applyAlignment="1">
      <alignment horizontal="center" vertical="center" shrinkToFit="1"/>
    </xf>
    <xf numFmtId="179" fontId="12" fillId="4" borderId="14" xfId="0" applyNumberFormat="1" applyFont="1" applyFill="1" applyBorder="1" applyAlignment="1">
      <alignment horizontal="center" vertical="center" shrinkToFit="1"/>
    </xf>
    <xf numFmtId="2" fontId="6" fillId="4" borderId="84" xfId="0" applyNumberFormat="1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4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178" fontId="11" fillId="4" borderId="41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15" xfId="0" applyFont="1" applyFill="1" applyBorder="1" applyAlignment="1">
      <alignment horizontal="center" vertical="center"/>
    </xf>
    <xf numFmtId="178" fontId="12" fillId="4" borderId="42" xfId="0" applyNumberFormat="1" applyFont="1" applyFill="1" applyBorder="1" applyAlignment="1">
      <alignment horizontal="center" vertical="center"/>
    </xf>
    <xf numFmtId="0" fontId="6" fillId="4" borderId="26" xfId="0" applyNumberFormat="1" applyFont="1" applyFill="1" applyBorder="1" applyAlignment="1">
      <alignment horizontal="center" vertical="center" shrinkToFit="1"/>
    </xf>
    <xf numFmtId="0" fontId="6" fillId="4" borderId="15" xfId="0" applyNumberFormat="1" applyFont="1" applyFill="1" applyBorder="1" applyAlignment="1">
      <alignment horizontal="center" vertical="center" shrinkToFit="1"/>
    </xf>
    <xf numFmtId="0" fontId="6" fillId="4" borderId="27" xfId="0" applyNumberFormat="1" applyFont="1" applyFill="1" applyBorder="1" applyAlignment="1">
      <alignment horizontal="center" vertical="center" shrinkToFit="1"/>
    </xf>
    <xf numFmtId="179" fontId="12" fillId="4" borderId="41" xfId="0" applyNumberFormat="1" applyFont="1" applyFill="1" applyBorder="1" applyAlignment="1">
      <alignment horizontal="center" vertical="center" shrinkToFit="1"/>
    </xf>
    <xf numFmtId="179" fontId="12" fillId="4" borderId="15" xfId="0" applyNumberFormat="1" applyFont="1" applyFill="1" applyBorder="1" applyAlignment="1">
      <alignment horizontal="center" vertical="center" shrinkToFit="1"/>
    </xf>
    <xf numFmtId="179" fontId="12" fillId="4" borderId="42" xfId="0" applyNumberFormat="1" applyFont="1" applyFill="1" applyBorder="1" applyAlignment="1">
      <alignment horizontal="center" vertical="center" shrinkToFit="1"/>
    </xf>
    <xf numFmtId="2" fontId="6" fillId="4" borderId="37" xfId="0" applyNumberFormat="1" applyFont="1" applyFill="1" applyBorder="1" applyAlignment="1">
      <alignment horizontal="center" vertical="center"/>
    </xf>
  </cellXfs>
  <cellStyles count="4">
    <cellStyle name="통화 [0]" xfId="3" builtinId="7"/>
    <cellStyle name="표준" xfId="0" builtinId="0"/>
    <cellStyle name="표준 2" xfId="2"/>
    <cellStyle name="표준_서울" xfId="1"/>
  </cellStyles>
  <dxfs count="0"/>
  <tableStyles count="0" defaultTableStyle="TableStyleMedium9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104776</xdr:rowOff>
    </xdr:from>
    <xdr:to>
      <xdr:col>17</xdr:col>
      <xdr:colOff>0</xdr:colOff>
      <xdr:row>3</xdr:row>
      <xdr:rowOff>228601</xdr:rowOff>
    </xdr:to>
    <xdr:sp macro="" textlink="">
      <xdr:nvSpPr>
        <xdr:cNvPr id="2" name="_x115527408"/>
        <xdr:cNvSpPr>
          <a:spLocks noChangeArrowheads="1"/>
        </xdr:cNvSpPr>
      </xdr:nvSpPr>
      <xdr:spPr bwMode="auto">
        <a:xfrm>
          <a:off x="57151" y="104776"/>
          <a:ext cx="6848474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4191">
          <a:solidFill>
            <a:srgbClr val="FFFFFF"/>
          </a:solidFill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91440" tIns="45720" rIns="91440" bIns="45720" anchor="ctr" anchorCtr="0" upright="1"/>
        <a:lstStyle/>
        <a:p>
          <a:pPr algn="ctr" rtl="0">
            <a:defRPr sz="1000"/>
          </a:pPr>
          <a:r>
            <a:rPr lang="en-US" altLang="ko-KR" sz="1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2020</a:t>
          </a:r>
          <a:r>
            <a:rPr lang="ko-KR" altLang="en-US" sz="1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학년도  공립 중등학교교사 임용후보자 선정경쟁 제</a:t>
          </a:r>
          <a:r>
            <a:rPr lang="en-US" altLang="ko-KR" sz="1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</a:t>
          </a:r>
          <a:r>
            <a:rPr lang="ko-KR" altLang="en-US" sz="1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차 시험 시행 현황</a:t>
          </a:r>
          <a:endParaRPr lang="en-US" altLang="ko-KR" sz="14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9525</xdr:rowOff>
    </xdr:from>
    <xdr:to>
      <xdr:col>12</xdr:col>
      <xdr:colOff>742950</xdr:colOff>
      <xdr:row>3</xdr:row>
      <xdr:rowOff>304800</xdr:rowOff>
    </xdr:to>
    <xdr:sp macro="" textlink="">
      <xdr:nvSpPr>
        <xdr:cNvPr id="2" name="_x115527408"/>
        <xdr:cNvSpPr>
          <a:spLocks noChangeArrowheads="1"/>
        </xdr:cNvSpPr>
      </xdr:nvSpPr>
      <xdr:spPr bwMode="auto">
        <a:xfrm>
          <a:off x="95250" y="152400"/>
          <a:ext cx="7343775" cy="6191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4191">
          <a:solidFill>
            <a:srgbClr val="FFFFFF"/>
          </a:solidFill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91440" tIns="45720" rIns="91440" bIns="45720" anchor="ctr" anchorCtr="0" upright="1"/>
        <a:lstStyle/>
        <a:p>
          <a:pPr algn="ctr" rtl="0">
            <a:defRPr sz="1000"/>
          </a:pPr>
          <a:r>
            <a:rPr lang="en-US" altLang="ko-KR" sz="1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2020</a:t>
          </a:r>
          <a:r>
            <a:rPr lang="ko-KR" altLang="en-US" sz="1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학년도  사립 중등학교교사 임용후보자 선정경쟁 제</a:t>
          </a:r>
          <a:r>
            <a:rPr lang="en-US" altLang="ko-KR" sz="1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</a:t>
          </a:r>
          <a:r>
            <a:rPr lang="ko-KR" altLang="en-US" sz="1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차 시험 시행 현황</a:t>
          </a:r>
          <a:endParaRPr lang="en-US" altLang="ko-KR" sz="14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view="pageBreakPreview" zoomScaleNormal="100" zoomScaleSheetLayoutView="100" workbookViewId="0">
      <selection activeCell="A4" sqref="A4"/>
    </sheetView>
  </sheetViews>
  <sheetFormatPr defaultRowHeight="16.5" x14ac:dyDescent="0.3"/>
  <cols>
    <col min="1" max="1" width="10.875" style="6" customWidth="1"/>
    <col min="2" max="4" width="5.625" customWidth="1"/>
    <col min="5" max="5" width="7.625" style="6" customWidth="1"/>
    <col min="6" max="6" width="5" customWidth="1"/>
    <col min="7" max="7" width="8.125" style="6" customWidth="1"/>
    <col min="8" max="8" width="7.625" style="1" customWidth="1"/>
    <col min="9" max="9" width="5.875" style="1" customWidth="1"/>
    <col min="10" max="10" width="7.5" style="1" customWidth="1"/>
    <col min="11" max="11" width="6" style="1" customWidth="1"/>
    <col min="12" max="12" width="5.375" style="5" customWidth="1"/>
    <col min="13" max="13" width="5.875" style="1" customWidth="1"/>
    <col min="14" max="14" width="6" style="4" customWidth="1"/>
    <col min="15" max="15" width="5.875" style="5" customWidth="1"/>
    <col min="16" max="16" width="5.875" style="1" customWidth="1"/>
    <col min="17" max="17" width="7.5" style="2" customWidth="1"/>
  </cols>
  <sheetData>
    <row r="1" spans="1:17" ht="11.25" customHeight="1" x14ac:dyDescent="0.3"/>
    <row r="2" spans="1:17" ht="12.95" customHeight="1" x14ac:dyDescent="0.3"/>
    <row r="3" spans="1:17" ht="12.95" customHeight="1" x14ac:dyDescent="0.3"/>
    <row r="4" spans="1:17" ht="36.75" customHeight="1" x14ac:dyDescent="0.3"/>
    <row r="5" spans="1:17" s="3" customFormat="1" ht="17.25" customHeight="1" thickBot="1" x14ac:dyDescent="0.35">
      <c r="A5" s="6"/>
      <c r="E5" s="6"/>
      <c r="G5" s="6"/>
      <c r="H5" s="1"/>
      <c r="I5" s="1"/>
      <c r="J5" s="1"/>
      <c r="K5" s="1"/>
      <c r="L5" s="5"/>
      <c r="M5" s="1"/>
      <c r="N5" s="4"/>
      <c r="O5" s="5"/>
      <c r="P5" s="1"/>
      <c r="Q5" s="42" t="s">
        <v>24</v>
      </c>
    </row>
    <row r="6" spans="1:17" ht="18.75" customHeight="1" x14ac:dyDescent="0.3">
      <c r="A6" s="168" t="s">
        <v>1</v>
      </c>
      <c r="B6" s="165" t="s">
        <v>2</v>
      </c>
      <c r="C6" s="165"/>
      <c r="D6" s="165"/>
      <c r="E6" s="166" t="s">
        <v>31</v>
      </c>
      <c r="F6" s="166"/>
      <c r="G6" s="166"/>
      <c r="H6" s="167" t="s">
        <v>3</v>
      </c>
      <c r="I6" s="162"/>
      <c r="J6" s="162"/>
      <c r="K6" s="167" t="s">
        <v>20</v>
      </c>
      <c r="L6" s="162"/>
      <c r="M6" s="162"/>
      <c r="N6" s="162" t="s">
        <v>4</v>
      </c>
      <c r="O6" s="162"/>
      <c r="P6" s="162"/>
      <c r="Q6" s="163" t="s">
        <v>16</v>
      </c>
    </row>
    <row r="7" spans="1:17" ht="18.75" customHeight="1" x14ac:dyDescent="0.3">
      <c r="A7" s="169"/>
      <c r="B7" s="25" t="s">
        <v>0</v>
      </c>
      <c r="C7" s="30" t="s">
        <v>6</v>
      </c>
      <c r="D7" s="28" t="s">
        <v>7</v>
      </c>
      <c r="E7" s="25" t="s">
        <v>0</v>
      </c>
      <c r="F7" s="30" t="s">
        <v>6</v>
      </c>
      <c r="G7" s="28" t="s">
        <v>7</v>
      </c>
      <c r="H7" s="26" t="s">
        <v>8</v>
      </c>
      <c r="I7" s="31" t="s">
        <v>9</v>
      </c>
      <c r="J7" s="29" t="s">
        <v>10</v>
      </c>
      <c r="K7" s="27" t="s">
        <v>17</v>
      </c>
      <c r="L7" s="32" t="s">
        <v>18</v>
      </c>
      <c r="M7" s="29" t="s">
        <v>19</v>
      </c>
      <c r="N7" s="27" t="s">
        <v>11</v>
      </c>
      <c r="O7" s="32" t="s">
        <v>6</v>
      </c>
      <c r="P7" s="29" t="s">
        <v>12</v>
      </c>
      <c r="Q7" s="164"/>
    </row>
    <row r="8" spans="1:17" ht="18.75" customHeight="1" x14ac:dyDescent="0.3">
      <c r="A8" s="16" t="s">
        <v>32</v>
      </c>
      <c r="B8" s="10">
        <v>21</v>
      </c>
      <c r="C8" s="11">
        <v>1</v>
      </c>
      <c r="D8" s="12">
        <f>SUM(B8:C8)</f>
        <v>22</v>
      </c>
      <c r="E8" s="35">
        <v>414</v>
      </c>
      <c r="F8" s="36">
        <v>3</v>
      </c>
      <c r="G8" s="37">
        <f>SUM(E8:F8)</f>
        <v>417</v>
      </c>
      <c r="H8" s="35">
        <v>380</v>
      </c>
      <c r="I8" s="36">
        <v>2</v>
      </c>
      <c r="J8" s="37">
        <f>SUM(H8:I8)</f>
        <v>382</v>
      </c>
      <c r="K8" s="17">
        <f>E8-H8</f>
        <v>34</v>
      </c>
      <c r="L8" s="18">
        <f>F8-I8</f>
        <v>1</v>
      </c>
      <c r="M8" s="19">
        <f>SUM(K8:L8)</f>
        <v>35</v>
      </c>
      <c r="N8" s="64">
        <v>33</v>
      </c>
      <c r="O8" s="65">
        <v>1</v>
      </c>
      <c r="P8" s="152">
        <f>SUM(N8:O8)</f>
        <v>34</v>
      </c>
      <c r="Q8" s="148">
        <v>66.33</v>
      </c>
    </row>
    <row r="9" spans="1:17" ht="18.75" customHeight="1" x14ac:dyDescent="0.3">
      <c r="A9" s="20" t="s">
        <v>33</v>
      </c>
      <c r="B9" s="13">
        <v>21</v>
      </c>
      <c r="C9" s="14">
        <v>1</v>
      </c>
      <c r="D9" s="15">
        <f t="shared" ref="D9:D34" si="0">SUM(B9:C9)</f>
        <v>22</v>
      </c>
      <c r="E9" s="38">
        <v>272</v>
      </c>
      <c r="F9" s="39">
        <v>3</v>
      </c>
      <c r="G9" s="40">
        <f t="shared" ref="G9:G34" si="1">SUM(E9:F9)</f>
        <v>275</v>
      </c>
      <c r="H9" s="38">
        <v>244</v>
      </c>
      <c r="I9" s="39">
        <v>2</v>
      </c>
      <c r="J9" s="40">
        <f t="shared" ref="J9:J25" si="2">SUM(H9:I9)</f>
        <v>246</v>
      </c>
      <c r="K9" s="22">
        <f t="shared" ref="K9:K40" si="3">E9-H9</f>
        <v>28</v>
      </c>
      <c r="L9" s="23">
        <f t="shared" ref="L9:L40" si="4">F9-I9</f>
        <v>1</v>
      </c>
      <c r="M9" s="24">
        <f>SUM(K9:L9)</f>
        <v>29</v>
      </c>
      <c r="N9" s="66">
        <v>32</v>
      </c>
      <c r="O9" s="67">
        <v>2</v>
      </c>
      <c r="P9" s="153">
        <f t="shared" ref="P9:P40" si="5">SUM(N9:O9)</f>
        <v>34</v>
      </c>
      <c r="Q9" s="149">
        <v>80.33</v>
      </c>
    </row>
    <row r="10" spans="1:17" ht="18.75" customHeight="1" x14ac:dyDescent="0.3">
      <c r="A10" s="20" t="s">
        <v>34</v>
      </c>
      <c r="B10" s="13">
        <v>4</v>
      </c>
      <c r="C10" s="14" t="s">
        <v>22</v>
      </c>
      <c r="D10" s="15">
        <f t="shared" si="0"/>
        <v>4</v>
      </c>
      <c r="E10" s="38">
        <v>36</v>
      </c>
      <c r="F10" s="14" t="s">
        <v>22</v>
      </c>
      <c r="G10" s="40">
        <f t="shared" si="1"/>
        <v>36</v>
      </c>
      <c r="H10" s="38">
        <v>32</v>
      </c>
      <c r="I10" s="14" t="s">
        <v>22</v>
      </c>
      <c r="J10" s="40">
        <f t="shared" si="2"/>
        <v>32</v>
      </c>
      <c r="K10" s="22">
        <f t="shared" si="3"/>
        <v>4</v>
      </c>
      <c r="L10" s="14" t="s">
        <v>22</v>
      </c>
      <c r="M10" s="24">
        <f t="shared" ref="M10:M40" si="6">SUM(K10:L10)</f>
        <v>4</v>
      </c>
      <c r="N10" s="66">
        <v>6</v>
      </c>
      <c r="O10" s="14" t="s">
        <v>22</v>
      </c>
      <c r="P10" s="153">
        <f t="shared" si="5"/>
        <v>6</v>
      </c>
      <c r="Q10" s="149">
        <v>71</v>
      </c>
    </row>
    <row r="11" spans="1:17" ht="18.75" customHeight="1" x14ac:dyDescent="0.3">
      <c r="A11" s="20" t="s">
        <v>35</v>
      </c>
      <c r="B11" s="13">
        <v>5</v>
      </c>
      <c r="C11" s="14">
        <v>1</v>
      </c>
      <c r="D11" s="15">
        <f t="shared" si="0"/>
        <v>6</v>
      </c>
      <c r="E11" s="38">
        <v>56</v>
      </c>
      <c r="F11" s="39">
        <v>1</v>
      </c>
      <c r="G11" s="40">
        <f t="shared" si="1"/>
        <v>57</v>
      </c>
      <c r="H11" s="38">
        <v>46</v>
      </c>
      <c r="I11" s="39">
        <v>1</v>
      </c>
      <c r="J11" s="40">
        <f t="shared" si="2"/>
        <v>47</v>
      </c>
      <c r="K11" s="22">
        <f t="shared" si="3"/>
        <v>10</v>
      </c>
      <c r="L11" s="23">
        <f t="shared" si="4"/>
        <v>0</v>
      </c>
      <c r="M11" s="24">
        <f t="shared" si="6"/>
        <v>10</v>
      </c>
      <c r="N11" s="66">
        <v>8</v>
      </c>
      <c r="O11" s="67">
        <v>0</v>
      </c>
      <c r="P11" s="153">
        <f t="shared" si="5"/>
        <v>8</v>
      </c>
      <c r="Q11" s="149">
        <v>68.33</v>
      </c>
    </row>
    <row r="12" spans="1:17" ht="18.75" customHeight="1" x14ac:dyDescent="0.3">
      <c r="A12" s="20" t="s">
        <v>36</v>
      </c>
      <c r="B12" s="13">
        <v>10</v>
      </c>
      <c r="C12" s="14">
        <v>1</v>
      </c>
      <c r="D12" s="15">
        <f t="shared" si="0"/>
        <v>11</v>
      </c>
      <c r="E12" s="38">
        <v>137</v>
      </c>
      <c r="F12" s="39">
        <v>1</v>
      </c>
      <c r="G12" s="40">
        <f t="shared" si="1"/>
        <v>138</v>
      </c>
      <c r="H12" s="38">
        <v>130</v>
      </c>
      <c r="I12" s="39">
        <v>1</v>
      </c>
      <c r="J12" s="40">
        <f t="shared" si="2"/>
        <v>131</v>
      </c>
      <c r="K12" s="22">
        <f t="shared" si="3"/>
        <v>7</v>
      </c>
      <c r="L12" s="23">
        <f t="shared" si="4"/>
        <v>0</v>
      </c>
      <c r="M12" s="24">
        <f t="shared" si="6"/>
        <v>7</v>
      </c>
      <c r="N12" s="66">
        <v>15</v>
      </c>
      <c r="O12" s="67">
        <v>0</v>
      </c>
      <c r="P12" s="153">
        <f t="shared" si="5"/>
        <v>15</v>
      </c>
      <c r="Q12" s="149">
        <v>71</v>
      </c>
    </row>
    <row r="13" spans="1:17" ht="18.75" customHeight="1" x14ac:dyDescent="0.3">
      <c r="A13" s="20" t="s">
        <v>37</v>
      </c>
      <c r="B13" s="13">
        <v>5</v>
      </c>
      <c r="C13" s="14">
        <v>1</v>
      </c>
      <c r="D13" s="15">
        <f t="shared" si="0"/>
        <v>6</v>
      </c>
      <c r="E13" s="38">
        <v>38</v>
      </c>
      <c r="F13" s="39">
        <v>0</v>
      </c>
      <c r="G13" s="40">
        <f t="shared" si="1"/>
        <v>38</v>
      </c>
      <c r="H13" s="38">
        <v>36</v>
      </c>
      <c r="I13" s="39">
        <v>0</v>
      </c>
      <c r="J13" s="40">
        <f t="shared" si="2"/>
        <v>36</v>
      </c>
      <c r="K13" s="22">
        <f t="shared" si="3"/>
        <v>2</v>
      </c>
      <c r="L13" s="23">
        <f t="shared" si="4"/>
        <v>0</v>
      </c>
      <c r="M13" s="24">
        <f t="shared" si="6"/>
        <v>2</v>
      </c>
      <c r="N13" s="66">
        <v>8</v>
      </c>
      <c r="O13" s="67">
        <v>0</v>
      </c>
      <c r="P13" s="153">
        <f t="shared" si="5"/>
        <v>8</v>
      </c>
      <c r="Q13" s="149">
        <v>59.33</v>
      </c>
    </row>
    <row r="14" spans="1:17" ht="18.75" customHeight="1" x14ac:dyDescent="0.3">
      <c r="A14" s="20" t="s">
        <v>38</v>
      </c>
      <c r="B14" s="13">
        <v>10</v>
      </c>
      <c r="C14" s="14">
        <v>1</v>
      </c>
      <c r="D14" s="15">
        <f t="shared" si="0"/>
        <v>11</v>
      </c>
      <c r="E14" s="38">
        <v>90</v>
      </c>
      <c r="F14" s="39">
        <v>1</v>
      </c>
      <c r="G14" s="40">
        <f t="shared" si="1"/>
        <v>91</v>
      </c>
      <c r="H14" s="38">
        <v>81</v>
      </c>
      <c r="I14" s="39">
        <v>1</v>
      </c>
      <c r="J14" s="40">
        <f t="shared" si="2"/>
        <v>82</v>
      </c>
      <c r="K14" s="22">
        <f t="shared" si="3"/>
        <v>9</v>
      </c>
      <c r="L14" s="23">
        <f t="shared" si="4"/>
        <v>0</v>
      </c>
      <c r="M14" s="24">
        <f t="shared" si="6"/>
        <v>9</v>
      </c>
      <c r="N14" s="66">
        <v>15</v>
      </c>
      <c r="O14" s="67">
        <v>0</v>
      </c>
      <c r="P14" s="153">
        <f t="shared" si="5"/>
        <v>15</v>
      </c>
      <c r="Q14" s="149">
        <v>77.67</v>
      </c>
    </row>
    <row r="15" spans="1:17" ht="18.75" customHeight="1" x14ac:dyDescent="0.3">
      <c r="A15" s="20" t="s">
        <v>39</v>
      </c>
      <c r="B15" s="13">
        <v>15</v>
      </c>
      <c r="C15" s="14">
        <v>1</v>
      </c>
      <c r="D15" s="15">
        <f t="shared" si="0"/>
        <v>16</v>
      </c>
      <c r="E15" s="38">
        <v>247</v>
      </c>
      <c r="F15" s="39">
        <v>3</v>
      </c>
      <c r="G15" s="40">
        <f t="shared" si="1"/>
        <v>250</v>
      </c>
      <c r="H15" s="38">
        <v>228</v>
      </c>
      <c r="I15" s="39">
        <v>2</v>
      </c>
      <c r="J15" s="40">
        <f t="shared" si="2"/>
        <v>230</v>
      </c>
      <c r="K15" s="22">
        <f t="shared" si="3"/>
        <v>19</v>
      </c>
      <c r="L15" s="23">
        <f t="shared" si="4"/>
        <v>1</v>
      </c>
      <c r="M15" s="24">
        <f t="shared" si="6"/>
        <v>20</v>
      </c>
      <c r="N15" s="66">
        <v>26</v>
      </c>
      <c r="O15" s="67">
        <v>0</v>
      </c>
      <c r="P15" s="153">
        <f t="shared" si="5"/>
        <v>26</v>
      </c>
      <c r="Q15" s="149">
        <v>57</v>
      </c>
    </row>
    <row r="16" spans="1:17" ht="18.75" customHeight="1" x14ac:dyDescent="0.3">
      <c r="A16" s="20" t="s">
        <v>40</v>
      </c>
      <c r="B16" s="13">
        <v>4</v>
      </c>
      <c r="C16" s="14">
        <v>1</v>
      </c>
      <c r="D16" s="15">
        <f t="shared" si="0"/>
        <v>5</v>
      </c>
      <c r="E16" s="38">
        <v>35</v>
      </c>
      <c r="F16" s="39">
        <v>1</v>
      </c>
      <c r="G16" s="40">
        <f t="shared" si="1"/>
        <v>36</v>
      </c>
      <c r="H16" s="38">
        <v>29</v>
      </c>
      <c r="I16" s="39">
        <v>1</v>
      </c>
      <c r="J16" s="40">
        <f t="shared" si="2"/>
        <v>30</v>
      </c>
      <c r="K16" s="22">
        <f t="shared" si="3"/>
        <v>6</v>
      </c>
      <c r="L16" s="23">
        <f t="shared" si="4"/>
        <v>0</v>
      </c>
      <c r="M16" s="24">
        <f t="shared" si="6"/>
        <v>6</v>
      </c>
      <c r="N16" s="66">
        <v>7</v>
      </c>
      <c r="O16" s="67">
        <v>0</v>
      </c>
      <c r="P16" s="153">
        <f t="shared" si="5"/>
        <v>7</v>
      </c>
      <c r="Q16" s="149">
        <v>84</v>
      </c>
    </row>
    <row r="17" spans="1:17" ht="18.75" customHeight="1" x14ac:dyDescent="0.3">
      <c r="A17" s="20" t="s">
        <v>41</v>
      </c>
      <c r="B17" s="13">
        <v>12</v>
      </c>
      <c r="C17" s="14">
        <v>1</v>
      </c>
      <c r="D17" s="15">
        <f t="shared" si="0"/>
        <v>13</v>
      </c>
      <c r="E17" s="38">
        <v>84</v>
      </c>
      <c r="F17" s="39">
        <v>1</v>
      </c>
      <c r="G17" s="40">
        <f t="shared" si="1"/>
        <v>85</v>
      </c>
      <c r="H17" s="38">
        <v>76</v>
      </c>
      <c r="I17" s="39">
        <v>0</v>
      </c>
      <c r="J17" s="40">
        <f t="shared" si="2"/>
        <v>76</v>
      </c>
      <c r="K17" s="22">
        <f t="shared" si="3"/>
        <v>8</v>
      </c>
      <c r="L17" s="21">
        <f t="shared" si="4"/>
        <v>1</v>
      </c>
      <c r="M17" s="24">
        <f t="shared" si="6"/>
        <v>9</v>
      </c>
      <c r="N17" s="66">
        <v>18</v>
      </c>
      <c r="O17" s="67">
        <v>0</v>
      </c>
      <c r="P17" s="153">
        <f t="shared" si="5"/>
        <v>18</v>
      </c>
      <c r="Q17" s="149">
        <v>61</v>
      </c>
    </row>
    <row r="18" spans="1:17" ht="18.75" customHeight="1" x14ac:dyDescent="0.3">
      <c r="A18" s="20" t="s">
        <v>42</v>
      </c>
      <c r="B18" s="13">
        <v>22</v>
      </c>
      <c r="C18" s="14">
        <v>1</v>
      </c>
      <c r="D18" s="15">
        <f t="shared" si="0"/>
        <v>23</v>
      </c>
      <c r="E18" s="38">
        <v>210</v>
      </c>
      <c r="F18" s="39">
        <v>4</v>
      </c>
      <c r="G18" s="40">
        <f t="shared" si="1"/>
        <v>214</v>
      </c>
      <c r="H18" s="38">
        <v>199</v>
      </c>
      <c r="I18" s="39">
        <v>3</v>
      </c>
      <c r="J18" s="40">
        <f t="shared" si="2"/>
        <v>202</v>
      </c>
      <c r="K18" s="22">
        <f t="shared" si="3"/>
        <v>11</v>
      </c>
      <c r="L18" s="23">
        <f t="shared" si="4"/>
        <v>1</v>
      </c>
      <c r="M18" s="24">
        <f t="shared" si="6"/>
        <v>12</v>
      </c>
      <c r="N18" s="66">
        <v>35</v>
      </c>
      <c r="O18" s="67">
        <v>2</v>
      </c>
      <c r="P18" s="153">
        <f t="shared" si="5"/>
        <v>37</v>
      </c>
      <c r="Q18" s="149">
        <v>82</v>
      </c>
    </row>
    <row r="19" spans="1:17" ht="18.75" customHeight="1" x14ac:dyDescent="0.3">
      <c r="A19" s="20" t="s">
        <v>43</v>
      </c>
      <c r="B19" s="13">
        <v>11</v>
      </c>
      <c r="C19" s="14">
        <v>1</v>
      </c>
      <c r="D19" s="15">
        <f t="shared" si="0"/>
        <v>12</v>
      </c>
      <c r="E19" s="38">
        <v>157</v>
      </c>
      <c r="F19" s="39">
        <v>2</v>
      </c>
      <c r="G19" s="40">
        <f t="shared" si="1"/>
        <v>159</v>
      </c>
      <c r="H19" s="38">
        <v>148</v>
      </c>
      <c r="I19" s="39">
        <v>1</v>
      </c>
      <c r="J19" s="40">
        <f t="shared" si="2"/>
        <v>149</v>
      </c>
      <c r="K19" s="22">
        <f t="shared" si="3"/>
        <v>9</v>
      </c>
      <c r="L19" s="23">
        <f t="shared" si="4"/>
        <v>1</v>
      </c>
      <c r="M19" s="24">
        <f t="shared" si="6"/>
        <v>10</v>
      </c>
      <c r="N19" s="66">
        <v>18</v>
      </c>
      <c r="O19" s="67">
        <v>1</v>
      </c>
      <c r="P19" s="153">
        <f t="shared" si="5"/>
        <v>19</v>
      </c>
      <c r="Q19" s="149">
        <v>69</v>
      </c>
    </row>
    <row r="20" spans="1:17" ht="18.75" customHeight="1" x14ac:dyDescent="0.3">
      <c r="A20" s="20" t="s">
        <v>44</v>
      </c>
      <c r="B20" s="13">
        <v>11</v>
      </c>
      <c r="C20" s="14">
        <v>1</v>
      </c>
      <c r="D20" s="15">
        <f t="shared" si="0"/>
        <v>12</v>
      </c>
      <c r="E20" s="38">
        <v>140</v>
      </c>
      <c r="F20" s="39">
        <v>2</v>
      </c>
      <c r="G20" s="40">
        <f t="shared" si="1"/>
        <v>142</v>
      </c>
      <c r="H20" s="38">
        <v>129</v>
      </c>
      <c r="I20" s="39">
        <v>1</v>
      </c>
      <c r="J20" s="40">
        <f t="shared" si="2"/>
        <v>130</v>
      </c>
      <c r="K20" s="22">
        <f t="shared" si="3"/>
        <v>11</v>
      </c>
      <c r="L20" s="23">
        <f t="shared" si="4"/>
        <v>1</v>
      </c>
      <c r="M20" s="24">
        <f t="shared" si="6"/>
        <v>12</v>
      </c>
      <c r="N20" s="66">
        <v>18</v>
      </c>
      <c r="O20" s="67">
        <v>0</v>
      </c>
      <c r="P20" s="153">
        <f t="shared" si="5"/>
        <v>18</v>
      </c>
      <c r="Q20" s="149">
        <v>64.67</v>
      </c>
    </row>
    <row r="21" spans="1:17" ht="18.75" customHeight="1" x14ac:dyDescent="0.3">
      <c r="A21" s="20" t="s">
        <v>45</v>
      </c>
      <c r="B21" s="13">
        <v>18</v>
      </c>
      <c r="C21" s="14">
        <v>1</v>
      </c>
      <c r="D21" s="15">
        <f t="shared" si="0"/>
        <v>19</v>
      </c>
      <c r="E21" s="38">
        <v>392</v>
      </c>
      <c r="F21" s="39">
        <v>1</v>
      </c>
      <c r="G21" s="40">
        <f t="shared" si="1"/>
        <v>393</v>
      </c>
      <c r="H21" s="38">
        <v>351</v>
      </c>
      <c r="I21" s="39">
        <v>1</v>
      </c>
      <c r="J21" s="40">
        <f t="shared" si="2"/>
        <v>352</v>
      </c>
      <c r="K21" s="22">
        <f t="shared" si="3"/>
        <v>41</v>
      </c>
      <c r="L21" s="23">
        <f t="shared" si="4"/>
        <v>0</v>
      </c>
      <c r="M21" s="24">
        <f t="shared" si="6"/>
        <v>41</v>
      </c>
      <c r="N21" s="66">
        <v>29</v>
      </c>
      <c r="O21" s="67">
        <v>0</v>
      </c>
      <c r="P21" s="153">
        <f t="shared" si="5"/>
        <v>29</v>
      </c>
      <c r="Q21" s="149">
        <v>81</v>
      </c>
    </row>
    <row r="22" spans="1:17" ht="18.75" customHeight="1" x14ac:dyDescent="0.3">
      <c r="A22" s="20" t="s">
        <v>46</v>
      </c>
      <c r="B22" s="13">
        <v>3</v>
      </c>
      <c r="C22" s="14" t="s">
        <v>22</v>
      </c>
      <c r="D22" s="15">
        <f t="shared" si="0"/>
        <v>3</v>
      </c>
      <c r="E22" s="38">
        <v>52</v>
      </c>
      <c r="F22" s="14" t="s">
        <v>22</v>
      </c>
      <c r="G22" s="40">
        <f t="shared" si="1"/>
        <v>52</v>
      </c>
      <c r="H22" s="38">
        <v>46</v>
      </c>
      <c r="I22" s="14" t="s">
        <v>22</v>
      </c>
      <c r="J22" s="40">
        <f t="shared" si="2"/>
        <v>46</v>
      </c>
      <c r="K22" s="22">
        <f t="shared" si="3"/>
        <v>6</v>
      </c>
      <c r="L22" s="14" t="s">
        <v>22</v>
      </c>
      <c r="M22" s="24">
        <f t="shared" si="6"/>
        <v>6</v>
      </c>
      <c r="N22" s="66">
        <v>5</v>
      </c>
      <c r="O22" s="14" t="s">
        <v>22</v>
      </c>
      <c r="P22" s="153">
        <f t="shared" si="5"/>
        <v>5</v>
      </c>
      <c r="Q22" s="149">
        <v>74</v>
      </c>
    </row>
    <row r="23" spans="1:17" ht="18.75" customHeight="1" x14ac:dyDescent="0.3">
      <c r="A23" s="20" t="s">
        <v>47</v>
      </c>
      <c r="B23" s="13">
        <v>8</v>
      </c>
      <c r="C23" s="14">
        <v>1</v>
      </c>
      <c r="D23" s="15">
        <f t="shared" si="0"/>
        <v>9</v>
      </c>
      <c r="E23" s="38">
        <v>16</v>
      </c>
      <c r="F23" s="39">
        <v>0</v>
      </c>
      <c r="G23" s="40">
        <f t="shared" si="1"/>
        <v>16</v>
      </c>
      <c r="H23" s="38">
        <v>15</v>
      </c>
      <c r="I23" s="39">
        <v>0</v>
      </c>
      <c r="J23" s="40">
        <f t="shared" si="2"/>
        <v>15</v>
      </c>
      <c r="K23" s="22">
        <f t="shared" si="3"/>
        <v>1</v>
      </c>
      <c r="L23" s="23">
        <f t="shared" si="4"/>
        <v>0</v>
      </c>
      <c r="M23" s="24">
        <f t="shared" si="6"/>
        <v>1</v>
      </c>
      <c r="N23" s="66">
        <v>9</v>
      </c>
      <c r="O23" s="67">
        <v>0</v>
      </c>
      <c r="P23" s="153">
        <f t="shared" si="5"/>
        <v>9</v>
      </c>
      <c r="Q23" s="149">
        <v>50.33</v>
      </c>
    </row>
    <row r="24" spans="1:17" ht="18.75" customHeight="1" x14ac:dyDescent="0.3">
      <c r="A24" s="20" t="s">
        <v>48</v>
      </c>
      <c r="B24" s="13">
        <v>7</v>
      </c>
      <c r="C24" s="14">
        <v>1</v>
      </c>
      <c r="D24" s="15">
        <f t="shared" si="0"/>
        <v>8</v>
      </c>
      <c r="E24" s="38">
        <v>78</v>
      </c>
      <c r="F24" s="39">
        <v>1</v>
      </c>
      <c r="G24" s="40">
        <f t="shared" si="1"/>
        <v>79</v>
      </c>
      <c r="H24" s="38">
        <v>72</v>
      </c>
      <c r="I24" s="39">
        <v>1</v>
      </c>
      <c r="J24" s="40">
        <f t="shared" si="2"/>
        <v>73</v>
      </c>
      <c r="K24" s="22">
        <f t="shared" si="3"/>
        <v>6</v>
      </c>
      <c r="L24" s="23">
        <f t="shared" si="4"/>
        <v>0</v>
      </c>
      <c r="M24" s="24">
        <f t="shared" si="6"/>
        <v>6</v>
      </c>
      <c r="N24" s="66">
        <v>11</v>
      </c>
      <c r="O24" s="67">
        <v>0</v>
      </c>
      <c r="P24" s="153">
        <f t="shared" si="5"/>
        <v>11</v>
      </c>
      <c r="Q24" s="149">
        <v>63</v>
      </c>
    </row>
    <row r="25" spans="1:17" s="3" customFormat="1" ht="18.75" customHeight="1" x14ac:dyDescent="0.3">
      <c r="A25" s="20" t="s">
        <v>49</v>
      </c>
      <c r="B25" s="13">
        <v>4</v>
      </c>
      <c r="C25" s="14">
        <v>1</v>
      </c>
      <c r="D25" s="15">
        <f t="shared" si="0"/>
        <v>5</v>
      </c>
      <c r="E25" s="38">
        <v>40</v>
      </c>
      <c r="F25" s="41">
        <v>2</v>
      </c>
      <c r="G25" s="40">
        <f t="shared" si="1"/>
        <v>42</v>
      </c>
      <c r="H25" s="38">
        <v>35</v>
      </c>
      <c r="I25" s="41">
        <v>1</v>
      </c>
      <c r="J25" s="40">
        <f t="shared" si="2"/>
        <v>36</v>
      </c>
      <c r="K25" s="22">
        <f t="shared" si="3"/>
        <v>5</v>
      </c>
      <c r="L25" s="23">
        <f t="shared" si="4"/>
        <v>1</v>
      </c>
      <c r="M25" s="24">
        <f t="shared" si="6"/>
        <v>6</v>
      </c>
      <c r="N25" s="66">
        <v>6</v>
      </c>
      <c r="O25" s="67">
        <v>1</v>
      </c>
      <c r="P25" s="153">
        <f t="shared" si="5"/>
        <v>7</v>
      </c>
      <c r="Q25" s="149">
        <v>80.33</v>
      </c>
    </row>
    <row r="26" spans="1:17" ht="18.75" customHeight="1" x14ac:dyDescent="0.3">
      <c r="A26" s="20" t="s">
        <v>50</v>
      </c>
      <c r="B26" s="13">
        <v>2</v>
      </c>
      <c r="C26" s="14" t="s">
        <v>22</v>
      </c>
      <c r="D26" s="15">
        <f t="shared" si="0"/>
        <v>2</v>
      </c>
      <c r="E26" s="38">
        <v>17</v>
      </c>
      <c r="F26" s="14" t="s">
        <v>22</v>
      </c>
      <c r="G26" s="40">
        <f>SUM(E26:F26)</f>
        <v>17</v>
      </c>
      <c r="H26" s="38">
        <v>15</v>
      </c>
      <c r="I26" s="14" t="s">
        <v>22</v>
      </c>
      <c r="J26" s="40">
        <f>SUM(H26:I26)</f>
        <v>15</v>
      </c>
      <c r="K26" s="22">
        <f t="shared" si="3"/>
        <v>2</v>
      </c>
      <c r="L26" s="14" t="s">
        <v>22</v>
      </c>
      <c r="M26" s="24">
        <f t="shared" si="6"/>
        <v>2</v>
      </c>
      <c r="N26" s="66">
        <v>3</v>
      </c>
      <c r="O26" s="14" t="s">
        <v>22</v>
      </c>
      <c r="P26" s="153">
        <f t="shared" si="5"/>
        <v>3</v>
      </c>
      <c r="Q26" s="149">
        <v>57</v>
      </c>
    </row>
    <row r="27" spans="1:17" ht="18.75" customHeight="1" x14ac:dyDescent="0.3">
      <c r="A27" s="20" t="s">
        <v>51</v>
      </c>
      <c r="B27" s="13">
        <v>2</v>
      </c>
      <c r="C27" s="14" t="s">
        <v>22</v>
      </c>
      <c r="D27" s="15">
        <f t="shared" ref="D27" si="7">SUM(B27:C27)</f>
        <v>2</v>
      </c>
      <c r="E27" s="38">
        <v>21</v>
      </c>
      <c r="F27" s="14" t="s">
        <v>22</v>
      </c>
      <c r="G27" s="40">
        <f>SUM(E27:F27)</f>
        <v>21</v>
      </c>
      <c r="H27" s="38">
        <v>20</v>
      </c>
      <c r="I27" s="14" t="s">
        <v>22</v>
      </c>
      <c r="J27" s="40">
        <f>SUM(H27:I27)</f>
        <v>20</v>
      </c>
      <c r="K27" s="22">
        <f t="shared" si="3"/>
        <v>1</v>
      </c>
      <c r="L27" s="14" t="s">
        <v>22</v>
      </c>
      <c r="M27" s="24">
        <f t="shared" si="6"/>
        <v>1</v>
      </c>
      <c r="N27" s="66">
        <v>3</v>
      </c>
      <c r="O27" s="14" t="s">
        <v>22</v>
      </c>
      <c r="P27" s="153">
        <f t="shared" si="5"/>
        <v>3</v>
      </c>
      <c r="Q27" s="149">
        <v>66.33</v>
      </c>
    </row>
    <row r="28" spans="1:17" s="3" customFormat="1" ht="18.75" customHeight="1" x14ac:dyDescent="0.3">
      <c r="A28" s="20" t="s">
        <v>52</v>
      </c>
      <c r="B28" s="13">
        <v>6</v>
      </c>
      <c r="C28" s="14" t="s">
        <v>22</v>
      </c>
      <c r="D28" s="15">
        <f t="shared" si="0"/>
        <v>6</v>
      </c>
      <c r="E28" s="38">
        <v>37</v>
      </c>
      <c r="F28" s="14" t="s">
        <v>22</v>
      </c>
      <c r="G28" s="40">
        <f>SUM(E28:F28)</f>
        <v>37</v>
      </c>
      <c r="H28" s="38">
        <v>34</v>
      </c>
      <c r="I28" s="14" t="s">
        <v>22</v>
      </c>
      <c r="J28" s="40">
        <f>SUM(H28:I28)</f>
        <v>34</v>
      </c>
      <c r="K28" s="62">
        <f t="shared" si="3"/>
        <v>3</v>
      </c>
      <c r="L28" s="14" t="s">
        <v>22</v>
      </c>
      <c r="M28" s="63">
        <f t="shared" si="6"/>
        <v>3</v>
      </c>
      <c r="N28" s="66">
        <v>9</v>
      </c>
      <c r="O28" s="14" t="s">
        <v>22</v>
      </c>
      <c r="P28" s="153">
        <f t="shared" si="5"/>
        <v>9</v>
      </c>
      <c r="Q28" s="150">
        <v>57.33</v>
      </c>
    </row>
    <row r="29" spans="1:17" ht="18.75" customHeight="1" x14ac:dyDescent="0.3">
      <c r="A29" s="20" t="s">
        <v>53</v>
      </c>
      <c r="B29" s="13">
        <v>3</v>
      </c>
      <c r="C29" s="14" t="s">
        <v>22</v>
      </c>
      <c r="D29" s="15">
        <f t="shared" ref="D29" si="8">SUM(B29:C29)</f>
        <v>3</v>
      </c>
      <c r="E29" s="38">
        <v>23</v>
      </c>
      <c r="F29" s="14" t="s">
        <v>22</v>
      </c>
      <c r="G29" s="40">
        <f>SUM(E29:F29)</f>
        <v>23</v>
      </c>
      <c r="H29" s="38">
        <v>18</v>
      </c>
      <c r="I29" s="14" t="s">
        <v>22</v>
      </c>
      <c r="J29" s="40">
        <f>SUM(H29:I29)</f>
        <v>18</v>
      </c>
      <c r="K29" s="22">
        <f t="shared" si="3"/>
        <v>5</v>
      </c>
      <c r="L29" s="14" t="s">
        <v>22</v>
      </c>
      <c r="M29" s="24">
        <f t="shared" si="6"/>
        <v>5</v>
      </c>
      <c r="N29" s="66">
        <v>5</v>
      </c>
      <c r="O29" s="14" t="s">
        <v>22</v>
      </c>
      <c r="P29" s="153">
        <f t="shared" si="5"/>
        <v>5</v>
      </c>
      <c r="Q29" s="149">
        <v>51.67</v>
      </c>
    </row>
    <row r="30" spans="1:17" ht="18.75" customHeight="1" x14ac:dyDescent="0.3">
      <c r="A30" s="20" t="s">
        <v>54</v>
      </c>
      <c r="B30" s="13">
        <v>13</v>
      </c>
      <c r="C30" s="14" t="s">
        <v>22</v>
      </c>
      <c r="D30" s="15">
        <f t="shared" si="0"/>
        <v>13</v>
      </c>
      <c r="E30" s="38">
        <v>84</v>
      </c>
      <c r="F30" s="14" t="s">
        <v>22</v>
      </c>
      <c r="G30" s="40">
        <f t="shared" si="1"/>
        <v>84</v>
      </c>
      <c r="H30" s="38">
        <v>77</v>
      </c>
      <c r="I30" s="14" t="s">
        <v>22</v>
      </c>
      <c r="J30" s="40">
        <f t="shared" ref="J30:J34" si="9">SUM(H30:I30)</f>
        <v>77</v>
      </c>
      <c r="K30" s="22">
        <f t="shared" si="3"/>
        <v>7</v>
      </c>
      <c r="L30" s="14" t="s">
        <v>22</v>
      </c>
      <c r="M30" s="24">
        <f t="shared" si="6"/>
        <v>7</v>
      </c>
      <c r="N30" s="66">
        <v>20</v>
      </c>
      <c r="O30" s="14" t="s">
        <v>22</v>
      </c>
      <c r="P30" s="153">
        <f t="shared" si="5"/>
        <v>20</v>
      </c>
      <c r="Q30" s="149">
        <v>55</v>
      </c>
    </row>
    <row r="31" spans="1:17" ht="18.75" customHeight="1" x14ac:dyDescent="0.3">
      <c r="A31" s="20" t="s">
        <v>55</v>
      </c>
      <c r="B31" s="13">
        <v>10</v>
      </c>
      <c r="C31" s="14" t="s">
        <v>22</v>
      </c>
      <c r="D31" s="15">
        <f t="shared" si="0"/>
        <v>10</v>
      </c>
      <c r="E31" s="38">
        <v>78</v>
      </c>
      <c r="F31" s="14" t="s">
        <v>22</v>
      </c>
      <c r="G31" s="40">
        <f t="shared" si="1"/>
        <v>78</v>
      </c>
      <c r="H31" s="38">
        <v>63</v>
      </c>
      <c r="I31" s="14" t="s">
        <v>22</v>
      </c>
      <c r="J31" s="40">
        <f t="shared" si="9"/>
        <v>63</v>
      </c>
      <c r="K31" s="22">
        <f t="shared" si="3"/>
        <v>15</v>
      </c>
      <c r="L31" s="14" t="s">
        <v>22</v>
      </c>
      <c r="M31" s="24">
        <f t="shared" si="6"/>
        <v>15</v>
      </c>
      <c r="N31" s="66">
        <v>15</v>
      </c>
      <c r="O31" s="14" t="s">
        <v>22</v>
      </c>
      <c r="P31" s="153">
        <f t="shared" si="5"/>
        <v>15</v>
      </c>
      <c r="Q31" s="149">
        <v>54.67</v>
      </c>
    </row>
    <row r="32" spans="1:17" ht="18.75" customHeight="1" x14ac:dyDescent="0.3">
      <c r="A32" s="20" t="s">
        <v>56</v>
      </c>
      <c r="B32" s="13">
        <v>12</v>
      </c>
      <c r="C32" s="14">
        <v>1</v>
      </c>
      <c r="D32" s="15">
        <f t="shared" ref="D32:D33" si="10">SUM(B32:C32)</f>
        <v>13</v>
      </c>
      <c r="E32" s="38">
        <v>48</v>
      </c>
      <c r="F32" s="39">
        <v>1</v>
      </c>
      <c r="G32" s="40">
        <f t="shared" si="1"/>
        <v>49</v>
      </c>
      <c r="H32" s="38">
        <v>43</v>
      </c>
      <c r="I32" s="39">
        <v>0</v>
      </c>
      <c r="J32" s="40">
        <f t="shared" si="9"/>
        <v>43</v>
      </c>
      <c r="K32" s="22">
        <f t="shared" si="3"/>
        <v>5</v>
      </c>
      <c r="L32" s="23">
        <f t="shared" si="4"/>
        <v>1</v>
      </c>
      <c r="M32" s="24">
        <f t="shared" si="6"/>
        <v>6</v>
      </c>
      <c r="N32" s="66">
        <v>18</v>
      </c>
      <c r="O32" s="67">
        <v>0</v>
      </c>
      <c r="P32" s="153">
        <f t="shared" si="5"/>
        <v>18</v>
      </c>
      <c r="Q32" s="149">
        <v>62.67</v>
      </c>
    </row>
    <row r="33" spans="1:17" ht="18.75" customHeight="1" x14ac:dyDescent="0.3">
      <c r="A33" s="20" t="s">
        <v>57</v>
      </c>
      <c r="B33" s="13">
        <v>19</v>
      </c>
      <c r="C33" s="14">
        <v>2</v>
      </c>
      <c r="D33" s="15">
        <f t="shared" si="10"/>
        <v>21</v>
      </c>
      <c r="E33" s="38">
        <v>83</v>
      </c>
      <c r="F33" s="39">
        <v>2</v>
      </c>
      <c r="G33" s="40">
        <f t="shared" si="1"/>
        <v>85</v>
      </c>
      <c r="H33" s="38">
        <v>74</v>
      </c>
      <c r="I33" s="39">
        <v>2</v>
      </c>
      <c r="J33" s="40">
        <f t="shared" si="9"/>
        <v>76</v>
      </c>
      <c r="K33" s="22">
        <f t="shared" si="3"/>
        <v>9</v>
      </c>
      <c r="L33" s="23">
        <f t="shared" si="4"/>
        <v>0</v>
      </c>
      <c r="M33" s="24">
        <f t="shared" si="6"/>
        <v>9</v>
      </c>
      <c r="N33" s="66">
        <v>29</v>
      </c>
      <c r="O33" s="67">
        <v>1</v>
      </c>
      <c r="P33" s="153">
        <f t="shared" si="5"/>
        <v>30</v>
      </c>
      <c r="Q33" s="149">
        <v>58.67</v>
      </c>
    </row>
    <row r="34" spans="1:17" s="3" customFormat="1" ht="18.75" customHeight="1" x14ac:dyDescent="0.3">
      <c r="A34" s="55" t="s">
        <v>58</v>
      </c>
      <c r="B34" s="56">
        <v>12</v>
      </c>
      <c r="C34" s="57" t="s">
        <v>163</v>
      </c>
      <c r="D34" s="58">
        <f t="shared" si="0"/>
        <v>12</v>
      </c>
      <c r="E34" s="59">
        <v>101</v>
      </c>
      <c r="F34" s="60" t="s">
        <v>164</v>
      </c>
      <c r="G34" s="61">
        <f t="shared" si="1"/>
        <v>101</v>
      </c>
      <c r="H34" s="59">
        <v>87</v>
      </c>
      <c r="I34" s="60" t="s">
        <v>164</v>
      </c>
      <c r="J34" s="61">
        <f t="shared" si="9"/>
        <v>87</v>
      </c>
      <c r="K34" s="46">
        <f t="shared" si="3"/>
        <v>14</v>
      </c>
      <c r="L34" s="47" t="s">
        <v>165</v>
      </c>
      <c r="M34" s="48">
        <f t="shared" si="6"/>
        <v>14</v>
      </c>
      <c r="N34" s="68">
        <v>18</v>
      </c>
      <c r="O34" s="69" t="s">
        <v>166</v>
      </c>
      <c r="P34" s="154">
        <f t="shared" si="5"/>
        <v>18</v>
      </c>
      <c r="Q34" s="151">
        <v>64.67</v>
      </c>
    </row>
    <row r="35" spans="1:17" ht="18.75" customHeight="1" x14ac:dyDescent="0.3">
      <c r="A35" s="184" t="s">
        <v>59</v>
      </c>
      <c r="B35" s="185">
        <v>5</v>
      </c>
      <c r="C35" s="186">
        <v>1</v>
      </c>
      <c r="D35" s="187">
        <f>SUM(B35:C35)</f>
        <v>6</v>
      </c>
      <c r="E35" s="188">
        <v>20</v>
      </c>
      <c r="F35" s="189">
        <v>2</v>
      </c>
      <c r="G35" s="190">
        <f>SUM(E35:F35)</f>
        <v>22</v>
      </c>
      <c r="H35" s="188">
        <v>17</v>
      </c>
      <c r="I35" s="189">
        <v>2</v>
      </c>
      <c r="J35" s="190">
        <f>SUM(H35:I35)</f>
        <v>19</v>
      </c>
      <c r="K35" s="191">
        <f t="shared" si="3"/>
        <v>3</v>
      </c>
      <c r="L35" s="192">
        <f t="shared" si="4"/>
        <v>0</v>
      </c>
      <c r="M35" s="193">
        <f t="shared" si="6"/>
        <v>3</v>
      </c>
      <c r="N35" s="194">
        <v>8</v>
      </c>
      <c r="O35" s="195">
        <v>0</v>
      </c>
      <c r="P35" s="196">
        <f t="shared" si="5"/>
        <v>8</v>
      </c>
      <c r="Q35" s="197">
        <v>58.67</v>
      </c>
    </row>
    <row r="36" spans="1:17" ht="18.75" customHeight="1" x14ac:dyDescent="0.3">
      <c r="A36" s="198" t="s">
        <v>60</v>
      </c>
      <c r="B36" s="199">
        <v>5</v>
      </c>
      <c r="C36" s="200" t="s">
        <v>22</v>
      </c>
      <c r="D36" s="201">
        <f t="shared" ref="D36:D40" si="11">SUM(B36:C36)</f>
        <v>5</v>
      </c>
      <c r="E36" s="202">
        <v>20</v>
      </c>
      <c r="F36" s="203" t="s">
        <v>22</v>
      </c>
      <c r="G36" s="204">
        <f t="shared" ref="G36:G40" si="12">SUM(E36:F36)</f>
        <v>20</v>
      </c>
      <c r="H36" s="202">
        <v>18</v>
      </c>
      <c r="I36" s="203" t="s">
        <v>22</v>
      </c>
      <c r="J36" s="204">
        <f t="shared" ref="J36:J40" si="13">SUM(H36:I36)</f>
        <v>18</v>
      </c>
      <c r="K36" s="205">
        <f t="shared" si="3"/>
        <v>2</v>
      </c>
      <c r="L36" s="206" t="s">
        <v>22</v>
      </c>
      <c r="M36" s="207">
        <f t="shared" si="6"/>
        <v>2</v>
      </c>
      <c r="N36" s="208">
        <v>8</v>
      </c>
      <c r="O36" s="206" t="s">
        <v>22</v>
      </c>
      <c r="P36" s="209">
        <f t="shared" si="5"/>
        <v>8</v>
      </c>
      <c r="Q36" s="210">
        <v>67.67</v>
      </c>
    </row>
    <row r="37" spans="1:17" s="3" customFormat="1" ht="18.75" customHeight="1" x14ac:dyDescent="0.3">
      <c r="A37" s="198" t="s">
        <v>61</v>
      </c>
      <c r="B37" s="199">
        <v>5</v>
      </c>
      <c r="C37" s="200" t="s">
        <v>22</v>
      </c>
      <c r="D37" s="201">
        <f t="shared" si="11"/>
        <v>5</v>
      </c>
      <c r="E37" s="202">
        <v>18</v>
      </c>
      <c r="F37" s="203" t="s">
        <v>22</v>
      </c>
      <c r="G37" s="204">
        <f t="shared" si="12"/>
        <v>18</v>
      </c>
      <c r="H37" s="202">
        <v>16</v>
      </c>
      <c r="I37" s="203" t="s">
        <v>22</v>
      </c>
      <c r="J37" s="204">
        <f t="shared" si="13"/>
        <v>16</v>
      </c>
      <c r="K37" s="205">
        <f t="shared" si="3"/>
        <v>2</v>
      </c>
      <c r="L37" s="206" t="s">
        <v>22</v>
      </c>
      <c r="M37" s="207">
        <f t="shared" si="6"/>
        <v>2</v>
      </c>
      <c r="N37" s="208">
        <v>8</v>
      </c>
      <c r="O37" s="206" t="s">
        <v>22</v>
      </c>
      <c r="P37" s="209">
        <f t="shared" si="5"/>
        <v>8</v>
      </c>
      <c r="Q37" s="210">
        <v>59.67</v>
      </c>
    </row>
    <row r="38" spans="1:17" s="3" customFormat="1" ht="18.75" customHeight="1" x14ac:dyDescent="0.3">
      <c r="A38" s="198" t="s">
        <v>62</v>
      </c>
      <c r="B38" s="199">
        <v>6</v>
      </c>
      <c r="C38" s="200" t="s">
        <v>22</v>
      </c>
      <c r="D38" s="201">
        <f t="shared" si="11"/>
        <v>6</v>
      </c>
      <c r="E38" s="202">
        <v>26</v>
      </c>
      <c r="F38" s="203" t="s">
        <v>63</v>
      </c>
      <c r="G38" s="204">
        <f t="shared" si="12"/>
        <v>26</v>
      </c>
      <c r="H38" s="202">
        <v>23</v>
      </c>
      <c r="I38" s="203" t="s">
        <v>64</v>
      </c>
      <c r="J38" s="204">
        <f t="shared" si="13"/>
        <v>23</v>
      </c>
      <c r="K38" s="205">
        <f t="shared" si="3"/>
        <v>3</v>
      </c>
      <c r="L38" s="206" t="s">
        <v>22</v>
      </c>
      <c r="M38" s="207">
        <f t="shared" si="6"/>
        <v>3</v>
      </c>
      <c r="N38" s="208">
        <v>9</v>
      </c>
      <c r="O38" s="206" t="s">
        <v>22</v>
      </c>
      <c r="P38" s="209">
        <f t="shared" si="5"/>
        <v>9</v>
      </c>
      <c r="Q38" s="210">
        <v>64</v>
      </c>
    </row>
    <row r="39" spans="1:17" s="3" customFormat="1" ht="18.75" customHeight="1" x14ac:dyDescent="0.3">
      <c r="A39" s="198" t="s">
        <v>65</v>
      </c>
      <c r="B39" s="199">
        <v>6</v>
      </c>
      <c r="C39" s="200" t="s">
        <v>22</v>
      </c>
      <c r="D39" s="201">
        <f t="shared" si="11"/>
        <v>6</v>
      </c>
      <c r="E39" s="202">
        <v>51</v>
      </c>
      <c r="F39" s="203" t="s">
        <v>22</v>
      </c>
      <c r="G39" s="204">
        <f t="shared" si="12"/>
        <v>51</v>
      </c>
      <c r="H39" s="202">
        <v>46</v>
      </c>
      <c r="I39" s="203" t="s">
        <v>22</v>
      </c>
      <c r="J39" s="204">
        <f t="shared" si="13"/>
        <v>46</v>
      </c>
      <c r="K39" s="205">
        <f t="shared" si="3"/>
        <v>5</v>
      </c>
      <c r="L39" s="206" t="s">
        <v>22</v>
      </c>
      <c r="M39" s="207">
        <f t="shared" si="6"/>
        <v>5</v>
      </c>
      <c r="N39" s="208">
        <v>9</v>
      </c>
      <c r="O39" s="206" t="s">
        <v>22</v>
      </c>
      <c r="P39" s="209">
        <f t="shared" si="5"/>
        <v>9</v>
      </c>
      <c r="Q39" s="210">
        <v>72</v>
      </c>
    </row>
    <row r="40" spans="1:17" s="3" customFormat="1" ht="18.75" customHeight="1" x14ac:dyDescent="0.3">
      <c r="A40" s="211" t="s">
        <v>66</v>
      </c>
      <c r="B40" s="212">
        <v>9</v>
      </c>
      <c r="C40" s="213">
        <v>1</v>
      </c>
      <c r="D40" s="214">
        <f t="shared" si="11"/>
        <v>10</v>
      </c>
      <c r="E40" s="215">
        <v>55</v>
      </c>
      <c r="F40" s="216">
        <v>2</v>
      </c>
      <c r="G40" s="217">
        <f t="shared" si="12"/>
        <v>57</v>
      </c>
      <c r="H40" s="215">
        <v>48</v>
      </c>
      <c r="I40" s="216">
        <v>1</v>
      </c>
      <c r="J40" s="217">
        <f t="shared" si="13"/>
        <v>49</v>
      </c>
      <c r="K40" s="218">
        <f t="shared" si="3"/>
        <v>7</v>
      </c>
      <c r="L40" s="219">
        <f t="shared" si="4"/>
        <v>1</v>
      </c>
      <c r="M40" s="220">
        <f t="shared" si="6"/>
        <v>8</v>
      </c>
      <c r="N40" s="221">
        <v>14</v>
      </c>
      <c r="O40" s="222">
        <v>1</v>
      </c>
      <c r="P40" s="223">
        <f t="shared" si="5"/>
        <v>15</v>
      </c>
      <c r="Q40" s="224">
        <v>69.34</v>
      </c>
    </row>
    <row r="41" spans="1:17" ht="22.5" customHeight="1" thickBot="1" x14ac:dyDescent="0.35">
      <c r="A41" s="33" t="s">
        <v>5</v>
      </c>
      <c r="B41" s="34">
        <f>SUM(B8:B40)</f>
        <v>306</v>
      </c>
      <c r="C41" s="156">
        <f>SUM(C8:C40)</f>
        <v>21</v>
      </c>
      <c r="D41" s="157">
        <f>SUM(D8:D40)</f>
        <v>327</v>
      </c>
      <c r="E41" s="34">
        <f>SUM(E8:E40)</f>
        <v>3176</v>
      </c>
      <c r="F41" s="156">
        <f>SUM(F8:F40)</f>
        <v>33</v>
      </c>
      <c r="G41" s="157">
        <f>SUM(G8:G40)</f>
        <v>3209</v>
      </c>
      <c r="H41" s="34">
        <f>SUM(H8:H40)</f>
        <v>2876</v>
      </c>
      <c r="I41" s="156">
        <f>SUM(I8:I40)</f>
        <v>23</v>
      </c>
      <c r="J41" s="157">
        <f>SUM(J8:J40)</f>
        <v>2899</v>
      </c>
      <c r="K41" s="34">
        <f>SUM(K8:K40)</f>
        <v>300</v>
      </c>
      <c r="L41" s="156">
        <f>SUM(L8:L40)</f>
        <v>10</v>
      </c>
      <c r="M41" s="157">
        <f>SUM(M8:M40)</f>
        <v>310</v>
      </c>
      <c r="N41" s="34">
        <f>SUM(N8:N40)</f>
        <v>475</v>
      </c>
      <c r="O41" s="156">
        <f>SUM(O8:O40)</f>
        <v>9</v>
      </c>
      <c r="P41" s="155">
        <f>SUM(P8:P40)</f>
        <v>484</v>
      </c>
      <c r="Q41" s="122"/>
    </row>
    <row r="43" spans="1:17" ht="19.5" customHeight="1" x14ac:dyDescent="0.3">
      <c r="A43" s="170" t="s">
        <v>13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</row>
    <row r="44" spans="1:17" ht="19.5" customHeight="1" x14ac:dyDescent="0.3">
      <c r="A44" s="7" t="s">
        <v>162</v>
      </c>
      <c r="B44" s="7"/>
      <c r="C44" s="7"/>
      <c r="D44" s="7"/>
      <c r="E44" s="7"/>
      <c r="F44" s="7"/>
      <c r="G44" s="7"/>
      <c r="H44" s="7"/>
      <c r="I44" s="8"/>
      <c r="J44" s="8"/>
      <c r="K44" s="8"/>
      <c r="L44" s="8"/>
      <c r="M44" s="8"/>
      <c r="O44" s="8"/>
      <c r="P44" s="8"/>
      <c r="Q44" s="9"/>
    </row>
    <row r="45" spans="1:17" ht="19.5" customHeight="1" x14ac:dyDescent="0.3">
      <c r="A45" s="161" t="s">
        <v>155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</row>
  </sheetData>
  <mergeCells count="9">
    <mergeCell ref="A45:Q45"/>
    <mergeCell ref="N6:P6"/>
    <mergeCell ref="Q6:Q7"/>
    <mergeCell ref="B6:D6"/>
    <mergeCell ref="E6:G6"/>
    <mergeCell ref="H6:J6"/>
    <mergeCell ref="A6:A7"/>
    <mergeCell ref="K6:M6"/>
    <mergeCell ref="A43:Q43"/>
  </mergeCells>
  <phoneticPr fontId="1" type="noConversion"/>
  <pageMargins left="0.23622047244094491" right="0.15748031496062992" top="0.62992125984251968" bottom="0.15748031496062992" header="0.55118110236220474" footer="0.31496062992125984"/>
  <pageSetup paperSize="9" scale="82" orientation="portrait" r:id="rId1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view="pageBreakPreview" zoomScaleNormal="100" zoomScaleSheetLayoutView="100" workbookViewId="0">
      <selection activeCell="A4" sqref="A4"/>
    </sheetView>
  </sheetViews>
  <sheetFormatPr defaultRowHeight="16.5" x14ac:dyDescent="0.3"/>
  <cols>
    <col min="1" max="1" width="12.25" style="3" customWidth="1"/>
    <col min="2" max="2" width="12.375" style="107" customWidth="1"/>
    <col min="3" max="3" width="11.375" style="3" customWidth="1"/>
    <col min="4" max="4" width="8.625" style="3" customWidth="1"/>
    <col min="5" max="5" width="7.75" style="3" bestFit="1" customWidth="1"/>
    <col min="6" max="6" width="8.375" style="3" customWidth="1"/>
    <col min="7" max="7" width="7.75" style="3" customWidth="1"/>
    <col min="8" max="9" width="9.75" style="1" bestFit="1" customWidth="1"/>
    <col min="10" max="10" width="8.25" style="1" customWidth="1"/>
    <col min="11" max="11" width="9.75" style="6" bestFit="1" customWidth="1"/>
    <col min="12" max="12" width="6.375" style="6" customWidth="1"/>
    <col min="13" max="13" width="11.125" style="3" customWidth="1"/>
    <col min="14" max="16" width="10.75" style="3" bestFit="1" customWidth="1"/>
    <col min="17" max="17" width="13.25" style="3" bestFit="1" customWidth="1"/>
    <col min="18" max="16384" width="9" style="3"/>
  </cols>
  <sheetData>
    <row r="1" spans="1:13" ht="11.25" customHeight="1" x14ac:dyDescent="0.3"/>
    <row r="2" spans="1:13" ht="12.95" customHeight="1" x14ac:dyDescent="0.3"/>
    <row r="3" spans="1:13" ht="12.95" customHeight="1" x14ac:dyDescent="0.3"/>
    <row r="4" spans="1:13" ht="42.75" customHeight="1" x14ac:dyDescent="0.3"/>
    <row r="5" spans="1:13" ht="20.25" customHeight="1" thickBot="1" x14ac:dyDescent="0.35">
      <c r="M5" s="43" t="s">
        <v>24</v>
      </c>
    </row>
    <row r="6" spans="1:13" ht="17.25" customHeight="1" x14ac:dyDescent="0.3">
      <c r="A6" s="178" t="s">
        <v>1</v>
      </c>
      <c r="B6" s="180" t="s">
        <v>14</v>
      </c>
      <c r="C6" s="173" t="s">
        <v>156</v>
      </c>
      <c r="D6" s="182" t="s">
        <v>157</v>
      </c>
      <c r="E6" s="175" t="s">
        <v>158</v>
      </c>
      <c r="F6" s="175"/>
      <c r="G6" s="175"/>
      <c r="H6" s="182" t="s">
        <v>25</v>
      </c>
      <c r="I6" s="182" t="s">
        <v>26</v>
      </c>
      <c r="J6" s="175" t="s">
        <v>4</v>
      </c>
      <c r="K6" s="175"/>
      <c r="L6" s="175"/>
      <c r="M6" s="176" t="s">
        <v>15</v>
      </c>
    </row>
    <row r="7" spans="1:13" ht="34.5" customHeight="1" thickBot="1" x14ac:dyDescent="0.35">
      <c r="A7" s="179"/>
      <c r="B7" s="181"/>
      <c r="C7" s="174"/>
      <c r="D7" s="183"/>
      <c r="E7" s="146" t="s">
        <v>159</v>
      </c>
      <c r="F7" s="146" t="s">
        <v>160</v>
      </c>
      <c r="G7" s="144" t="s">
        <v>161</v>
      </c>
      <c r="H7" s="183"/>
      <c r="I7" s="183"/>
      <c r="J7" s="143" t="s">
        <v>30</v>
      </c>
      <c r="K7" s="145" t="s">
        <v>28</v>
      </c>
      <c r="L7" s="145" t="s">
        <v>29</v>
      </c>
      <c r="M7" s="177"/>
    </row>
    <row r="8" spans="1:13" ht="17.25" x14ac:dyDescent="0.3">
      <c r="A8" s="72" t="s">
        <v>68</v>
      </c>
      <c r="B8" s="91" t="s">
        <v>92</v>
      </c>
      <c r="C8" s="73" t="s">
        <v>139</v>
      </c>
      <c r="D8" s="74">
        <v>1</v>
      </c>
      <c r="E8" s="123">
        <v>6</v>
      </c>
      <c r="F8" s="123">
        <v>35</v>
      </c>
      <c r="G8" s="74">
        <f>SUM(E8:F8)</f>
        <v>41</v>
      </c>
      <c r="H8" s="123">
        <v>5</v>
      </c>
      <c r="I8" s="99">
        <f>E8-H8</f>
        <v>1</v>
      </c>
      <c r="J8" s="123">
        <v>0</v>
      </c>
      <c r="K8" s="123">
        <v>5</v>
      </c>
      <c r="L8" s="130">
        <f>SUM(J8:K8)</f>
        <v>5</v>
      </c>
      <c r="M8" s="100">
        <v>63.33</v>
      </c>
    </row>
    <row r="9" spans="1:13" ht="18" thickBot="1" x14ac:dyDescent="0.35">
      <c r="A9" s="75"/>
      <c r="B9" s="76"/>
      <c r="C9" s="76" t="s">
        <v>93</v>
      </c>
      <c r="D9" s="77">
        <v>1</v>
      </c>
      <c r="E9" s="124">
        <v>3</v>
      </c>
      <c r="F9" s="124">
        <v>15</v>
      </c>
      <c r="G9" s="77">
        <f t="shared" ref="G9:G72" si="0">SUM(E9:F9)</f>
        <v>18</v>
      </c>
      <c r="H9" s="124">
        <v>2</v>
      </c>
      <c r="I9" s="101">
        <f t="shared" ref="I9:I72" si="1">E9-H9</f>
        <v>1</v>
      </c>
      <c r="J9" s="124">
        <v>0</v>
      </c>
      <c r="K9" s="124">
        <v>2</v>
      </c>
      <c r="L9" s="54">
        <f t="shared" ref="L9:L72" si="2">SUM(J9:K9)</f>
        <v>2</v>
      </c>
      <c r="M9" s="102"/>
    </row>
    <row r="10" spans="1:13" ht="18" thickBot="1" x14ac:dyDescent="0.35">
      <c r="A10" s="78" t="s">
        <v>69</v>
      </c>
      <c r="B10" s="79" t="s">
        <v>94</v>
      </c>
      <c r="C10" s="79" t="s">
        <v>140</v>
      </c>
      <c r="D10" s="80">
        <v>1</v>
      </c>
      <c r="E10" s="125">
        <v>5</v>
      </c>
      <c r="F10" s="125" t="s">
        <v>167</v>
      </c>
      <c r="G10" s="80">
        <f t="shared" si="0"/>
        <v>5</v>
      </c>
      <c r="H10" s="125">
        <v>4</v>
      </c>
      <c r="I10" s="103">
        <f t="shared" si="1"/>
        <v>1</v>
      </c>
      <c r="J10" s="125">
        <v>3</v>
      </c>
      <c r="K10" s="125" t="s">
        <v>164</v>
      </c>
      <c r="L10" s="131">
        <f t="shared" si="2"/>
        <v>3</v>
      </c>
      <c r="M10" s="52">
        <v>49</v>
      </c>
    </row>
    <row r="11" spans="1:13" ht="17.25" x14ac:dyDescent="0.3">
      <c r="A11" s="81" t="s">
        <v>86</v>
      </c>
      <c r="B11" s="91" t="s">
        <v>95</v>
      </c>
      <c r="C11" s="73" t="s">
        <v>141</v>
      </c>
      <c r="D11" s="74">
        <v>1</v>
      </c>
      <c r="E11" s="123">
        <v>8</v>
      </c>
      <c r="F11" s="123">
        <v>66</v>
      </c>
      <c r="G11" s="74">
        <f t="shared" si="0"/>
        <v>74</v>
      </c>
      <c r="H11" s="123">
        <v>7</v>
      </c>
      <c r="I11" s="99">
        <f t="shared" si="1"/>
        <v>1</v>
      </c>
      <c r="J11" s="123">
        <v>3</v>
      </c>
      <c r="K11" s="123">
        <v>0</v>
      </c>
      <c r="L11" s="130">
        <f t="shared" si="2"/>
        <v>3</v>
      </c>
      <c r="M11" s="100">
        <v>57.33</v>
      </c>
    </row>
    <row r="12" spans="1:13" ht="17.25" x14ac:dyDescent="0.3">
      <c r="A12" s="82"/>
      <c r="B12" s="79"/>
      <c r="C12" s="83" t="s">
        <v>33</v>
      </c>
      <c r="D12" s="84">
        <v>1</v>
      </c>
      <c r="E12" s="126">
        <v>6</v>
      </c>
      <c r="F12" s="126">
        <v>117</v>
      </c>
      <c r="G12" s="84">
        <f t="shared" si="0"/>
        <v>123</v>
      </c>
      <c r="H12" s="126">
        <v>4</v>
      </c>
      <c r="I12" s="50">
        <f t="shared" si="1"/>
        <v>2</v>
      </c>
      <c r="J12" s="126">
        <v>2</v>
      </c>
      <c r="K12" s="126">
        <v>2</v>
      </c>
      <c r="L12" s="132">
        <f t="shared" si="2"/>
        <v>4</v>
      </c>
      <c r="M12" s="45">
        <v>49.67</v>
      </c>
    </row>
    <row r="13" spans="1:13" ht="18" thickBot="1" x14ac:dyDescent="0.35">
      <c r="A13" s="85"/>
      <c r="B13" s="76"/>
      <c r="C13" s="76" t="s">
        <v>142</v>
      </c>
      <c r="D13" s="77">
        <v>1</v>
      </c>
      <c r="E13" s="124">
        <v>7</v>
      </c>
      <c r="F13" s="124">
        <v>26</v>
      </c>
      <c r="G13" s="77">
        <f t="shared" si="0"/>
        <v>33</v>
      </c>
      <c r="H13" s="124">
        <v>7</v>
      </c>
      <c r="I13" s="101">
        <f t="shared" si="1"/>
        <v>0</v>
      </c>
      <c r="J13" s="124">
        <v>3</v>
      </c>
      <c r="K13" s="124">
        <v>0</v>
      </c>
      <c r="L13" s="54">
        <f t="shared" si="2"/>
        <v>3</v>
      </c>
      <c r="M13" s="102">
        <v>63.66</v>
      </c>
    </row>
    <row r="14" spans="1:13" ht="18" thickBot="1" x14ac:dyDescent="0.35">
      <c r="A14" s="82" t="s">
        <v>96</v>
      </c>
      <c r="B14" s="79" t="s">
        <v>97</v>
      </c>
      <c r="C14" s="79" t="s">
        <v>141</v>
      </c>
      <c r="D14" s="80">
        <v>1</v>
      </c>
      <c r="E14" s="125">
        <v>8</v>
      </c>
      <c r="F14" s="127" t="s">
        <v>168</v>
      </c>
      <c r="G14" s="80">
        <f t="shared" si="0"/>
        <v>8</v>
      </c>
      <c r="H14" s="125">
        <v>6</v>
      </c>
      <c r="I14" s="103">
        <f t="shared" si="1"/>
        <v>2</v>
      </c>
      <c r="J14" s="125">
        <v>4</v>
      </c>
      <c r="K14" s="125" t="s">
        <v>166</v>
      </c>
      <c r="L14" s="131">
        <f t="shared" si="2"/>
        <v>4</v>
      </c>
      <c r="M14" s="52">
        <v>48.33</v>
      </c>
    </row>
    <row r="15" spans="1:13" ht="17.25" x14ac:dyDescent="0.3">
      <c r="A15" s="81" t="s">
        <v>89</v>
      </c>
      <c r="B15" s="108" t="s">
        <v>98</v>
      </c>
      <c r="C15" s="73" t="s">
        <v>143</v>
      </c>
      <c r="D15" s="74">
        <v>1</v>
      </c>
      <c r="E15" s="123">
        <v>5</v>
      </c>
      <c r="F15" s="123">
        <v>5</v>
      </c>
      <c r="G15" s="74">
        <f t="shared" si="0"/>
        <v>10</v>
      </c>
      <c r="H15" s="123">
        <v>5</v>
      </c>
      <c r="I15" s="111">
        <f t="shared" si="1"/>
        <v>0</v>
      </c>
      <c r="J15" s="123">
        <v>2</v>
      </c>
      <c r="K15" s="123">
        <v>1</v>
      </c>
      <c r="L15" s="133">
        <f t="shared" si="2"/>
        <v>3</v>
      </c>
      <c r="M15" s="105">
        <v>52.33</v>
      </c>
    </row>
    <row r="16" spans="1:13" ht="17.25" x14ac:dyDescent="0.3">
      <c r="A16" s="82"/>
      <c r="B16" s="109" t="s">
        <v>99</v>
      </c>
      <c r="C16" s="83" t="s">
        <v>38</v>
      </c>
      <c r="D16" s="84">
        <v>1</v>
      </c>
      <c r="E16" s="126">
        <v>6</v>
      </c>
      <c r="F16" s="126">
        <v>42</v>
      </c>
      <c r="G16" s="84">
        <f t="shared" si="0"/>
        <v>48</v>
      </c>
      <c r="H16" s="126">
        <v>5</v>
      </c>
      <c r="I16" s="49">
        <f t="shared" si="1"/>
        <v>1</v>
      </c>
      <c r="J16" s="126">
        <v>3</v>
      </c>
      <c r="K16" s="126">
        <v>0</v>
      </c>
      <c r="L16" s="134">
        <f t="shared" si="2"/>
        <v>3</v>
      </c>
      <c r="M16" s="44">
        <v>48.67</v>
      </c>
    </row>
    <row r="17" spans="1:13" ht="17.25" x14ac:dyDescent="0.3">
      <c r="A17" s="82"/>
      <c r="B17" s="109" t="s">
        <v>100</v>
      </c>
      <c r="C17" s="83" t="s">
        <v>144</v>
      </c>
      <c r="D17" s="84">
        <v>3</v>
      </c>
      <c r="E17" s="126">
        <v>10</v>
      </c>
      <c r="F17" s="126">
        <v>47</v>
      </c>
      <c r="G17" s="84">
        <f t="shared" si="0"/>
        <v>57</v>
      </c>
      <c r="H17" s="126">
        <v>8</v>
      </c>
      <c r="I17" s="49">
        <f t="shared" si="1"/>
        <v>2</v>
      </c>
      <c r="J17" s="126">
        <v>1</v>
      </c>
      <c r="K17" s="126">
        <v>9</v>
      </c>
      <c r="L17" s="134">
        <f t="shared" si="2"/>
        <v>10</v>
      </c>
      <c r="M17" s="44">
        <v>50</v>
      </c>
    </row>
    <row r="18" spans="1:13" ht="17.25" x14ac:dyDescent="0.3">
      <c r="A18" s="82"/>
      <c r="B18" s="109"/>
      <c r="C18" s="83" t="s">
        <v>145</v>
      </c>
      <c r="D18" s="84">
        <v>1</v>
      </c>
      <c r="E18" s="126">
        <v>9</v>
      </c>
      <c r="F18" s="126">
        <v>39</v>
      </c>
      <c r="G18" s="84">
        <f t="shared" si="0"/>
        <v>48</v>
      </c>
      <c r="H18" s="126">
        <v>7</v>
      </c>
      <c r="I18" s="49">
        <f t="shared" si="1"/>
        <v>2</v>
      </c>
      <c r="J18" s="126">
        <v>3</v>
      </c>
      <c r="K18" s="126">
        <v>0</v>
      </c>
      <c r="L18" s="134">
        <f t="shared" si="2"/>
        <v>3</v>
      </c>
      <c r="M18" s="44">
        <v>49.33</v>
      </c>
    </row>
    <row r="19" spans="1:13" ht="17.25" x14ac:dyDescent="0.3">
      <c r="A19" s="82"/>
      <c r="B19" s="109"/>
      <c r="C19" s="83" t="s">
        <v>45</v>
      </c>
      <c r="D19" s="84">
        <v>3</v>
      </c>
      <c r="E19" s="126">
        <v>26</v>
      </c>
      <c r="F19" s="126">
        <v>68</v>
      </c>
      <c r="G19" s="84">
        <f t="shared" si="0"/>
        <v>94</v>
      </c>
      <c r="H19" s="126">
        <v>22</v>
      </c>
      <c r="I19" s="49">
        <f t="shared" si="1"/>
        <v>4</v>
      </c>
      <c r="J19" s="126">
        <v>9</v>
      </c>
      <c r="K19" s="126">
        <v>0</v>
      </c>
      <c r="L19" s="134">
        <f t="shared" si="2"/>
        <v>9</v>
      </c>
      <c r="M19" s="44">
        <v>68</v>
      </c>
    </row>
    <row r="20" spans="1:13" ht="17.25" x14ac:dyDescent="0.3">
      <c r="A20" s="82"/>
      <c r="B20" s="109"/>
      <c r="C20" s="83" t="s">
        <v>146</v>
      </c>
      <c r="D20" s="84">
        <v>1</v>
      </c>
      <c r="E20" s="126">
        <v>2</v>
      </c>
      <c r="F20" s="126">
        <v>2</v>
      </c>
      <c r="G20" s="84">
        <f t="shared" si="0"/>
        <v>4</v>
      </c>
      <c r="H20" s="126">
        <v>2</v>
      </c>
      <c r="I20" s="49">
        <f t="shared" si="1"/>
        <v>0</v>
      </c>
      <c r="J20" s="126">
        <v>1</v>
      </c>
      <c r="K20" s="126">
        <v>0</v>
      </c>
      <c r="L20" s="134">
        <f t="shared" si="2"/>
        <v>1</v>
      </c>
      <c r="M20" s="112"/>
    </row>
    <row r="21" spans="1:13" ht="18" thickBot="1" x14ac:dyDescent="0.35">
      <c r="A21" s="85"/>
      <c r="B21" s="110"/>
      <c r="C21" s="89" t="s">
        <v>147</v>
      </c>
      <c r="D21" s="90">
        <v>1</v>
      </c>
      <c r="E21" s="128">
        <v>1</v>
      </c>
      <c r="F21" s="128">
        <v>8</v>
      </c>
      <c r="G21" s="90">
        <f t="shared" si="0"/>
        <v>9</v>
      </c>
      <c r="H21" s="128">
        <v>1</v>
      </c>
      <c r="I21" s="101">
        <f t="shared" si="1"/>
        <v>0</v>
      </c>
      <c r="J21" s="128">
        <v>0</v>
      </c>
      <c r="K21" s="128">
        <v>2</v>
      </c>
      <c r="L21" s="54">
        <f t="shared" si="2"/>
        <v>2</v>
      </c>
      <c r="M21" s="102"/>
    </row>
    <row r="22" spans="1:13" ht="17.25" x14ac:dyDescent="0.3">
      <c r="A22" s="82" t="s">
        <v>90</v>
      </c>
      <c r="B22" s="79" t="s">
        <v>102</v>
      </c>
      <c r="C22" s="93" t="s">
        <v>43</v>
      </c>
      <c r="D22" s="92">
        <v>1</v>
      </c>
      <c r="E22" s="129">
        <v>9</v>
      </c>
      <c r="F22" s="123">
        <v>44</v>
      </c>
      <c r="G22" s="92">
        <f t="shared" si="0"/>
        <v>53</v>
      </c>
      <c r="H22" s="129">
        <v>9</v>
      </c>
      <c r="I22" s="104">
        <f t="shared" si="1"/>
        <v>0</v>
      </c>
      <c r="J22" s="129">
        <v>3</v>
      </c>
      <c r="K22" s="129">
        <v>0</v>
      </c>
      <c r="L22" s="135">
        <f t="shared" si="2"/>
        <v>3</v>
      </c>
      <c r="M22" s="105">
        <v>51</v>
      </c>
    </row>
    <row r="23" spans="1:13" ht="17.25" x14ac:dyDescent="0.3">
      <c r="A23" s="82"/>
      <c r="B23" s="79"/>
      <c r="C23" s="83" t="s">
        <v>93</v>
      </c>
      <c r="D23" s="84">
        <v>1</v>
      </c>
      <c r="E23" s="126">
        <v>5</v>
      </c>
      <c r="F23" s="126">
        <v>16</v>
      </c>
      <c r="G23" s="84">
        <f t="shared" si="0"/>
        <v>21</v>
      </c>
      <c r="H23" s="126">
        <v>3</v>
      </c>
      <c r="I23" s="97">
        <f t="shared" si="1"/>
        <v>2</v>
      </c>
      <c r="J23" s="126">
        <v>0</v>
      </c>
      <c r="K23" s="126">
        <v>3</v>
      </c>
      <c r="L23" s="136">
        <f t="shared" si="2"/>
        <v>3</v>
      </c>
      <c r="M23" s="44">
        <v>55.67</v>
      </c>
    </row>
    <row r="24" spans="1:13" ht="18" thickBot="1" x14ac:dyDescent="0.35">
      <c r="A24" s="85"/>
      <c r="B24" s="76"/>
      <c r="C24" s="89" t="s">
        <v>49</v>
      </c>
      <c r="D24" s="90">
        <v>1</v>
      </c>
      <c r="E24" s="128">
        <v>3</v>
      </c>
      <c r="F24" s="128">
        <v>8</v>
      </c>
      <c r="G24" s="90">
        <f t="shared" si="0"/>
        <v>11</v>
      </c>
      <c r="H24" s="128">
        <v>3</v>
      </c>
      <c r="I24" s="98">
        <f t="shared" si="1"/>
        <v>0</v>
      </c>
      <c r="J24" s="128">
        <v>1</v>
      </c>
      <c r="K24" s="128">
        <v>2</v>
      </c>
      <c r="L24" s="137">
        <f t="shared" si="2"/>
        <v>3</v>
      </c>
      <c r="M24" s="102">
        <v>58.33</v>
      </c>
    </row>
    <row r="25" spans="1:13" ht="17.25" x14ac:dyDescent="0.3">
      <c r="A25" s="81" t="s">
        <v>84</v>
      </c>
      <c r="B25" s="91" t="s">
        <v>103</v>
      </c>
      <c r="C25" s="73" t="s">
        <v>148</v>
      </c>
      <c r="D25" s="74">
        <v>1</v>
      </c>
      <c r="E25" s="123">
        <v>4</v>
      </c>
      <c r="F25" s="123">
        <v>0</v>
      </c>
      <c r="G25" s="74">
        <f t="shared" si="0"/>
        <v>4</v>
      </c>
      <c r="H25" s="123">
        <v>4</v>
      </c>
      <c r="I25" s="53">
        <f t="shared" si="1"/>
        <v>0</v>
      </c>
      <c r="J25" s="123">
        <v>2</v>
      </c>
      <c r="K25" s="123">
        <v>0</v>
      </c>
      <c r="L25" s="135">
        <f t="shared" si="2"/>
        <v>2</v>
      </c>
      <c r="M25" s="105"/>
    </row>
    <row r="26" spans="1:13" ht="18" thickBot="1" x14ac:dyDescent="0.35">
      <c r="A26" s="85"/>
      <c r="B26" s="76"/>
      <c r="C26" s="89" t="s">
        <v>149</v>
      </c>
      <c r="D26" s="90">
        <v>2</v>
      </c>
      <c r="E26" s="128">
        <v>9</v>
      </c>
      <c r="F26" s="128">
        <v>13</v>
      </c>
      <c r="G26" s="90">
        <f t="shared" si="0"/>
        <v>22</v>
      </c>
      <c r="H26" s="128">
        <v>6</v>
      </c>
      <c r="I26" s="71">
        <f t="shared" si="1"/>
        <v>3</v>
      </c>
      <c r="J26" s="128">
        <v>0</v>
      </c>
      <c r="K26" s="128">
        <v>2</v>
      </c>
      <c r="L26" s="137">
        <f t="shared" si="2"/>
        <v>2</v>
      </c>
      <c r="M26" s="102"/>
    </row>
    <row r="27" spans="1:13" ht="17.25" x14ac:dyDescent="0.3">
      <c r="A27" s="81" t="s">
        <v>81</v>
      </c>
      <c r="B27" s="91" t="s">
        <v>104</v>
      </c>
      <c r="C27" s="73" t="s">
        <v>150</v>
      </c>
      <c r="D27" s="74">
        <v>1</v>
      </c>
      <c r="E27" s="123">
        <v>6</v>
      </c>
      <c r="F27" s="123" t="s">
        <v>164</v>
      </c>
      <c r="G27" s="74">
        <f t="shared" si="0"/>
        <v>6</v>
      </c>
      <c r="H27" s="123">
        <v>4</v>
      </c>
      <c r="I27" s="96">
        <f t="shared" si="1"/>
        <v>2</v>
      </c>
      <c r="J27" s="123">
        <v>3</v>
      </c>
      <c r="K27" s="123" t="s">
        <v>164</v>
      </c>
      <c r="L27" s="135">
        <f t="shared" si="2"/>
        <v>3</v>
      </c>
      <c r="M27" s="105">
        <v>42.33</v>
      </c>
    </row>
    <row r="28" spans="1:13" ht="18" thickBot="1" x14ac:dyDescent="0.35">
      <c r="A28" s="85"/>
      <c r="B28" s="76" t="s">
        <v>105</v>
      </c>
      <c r="C28" s="76" t="s">
        <v>151</v>
      </c>
      <c r="D28" s="77">
        <v>1</v>
      </c>
      <c r="E28" s="124">
        <v>6</v>
      </c>
      <c r="F28" s="124" t="s">
        <v>164</v>
      </c>
      <c r="G28" s="77">
        <f t="shared" si="0"/>
        <v>6</v>
      </c>
      <c r="H28" s="124">
        <v>5</v>
      </c>
      <c r="I28" s="98">
        <f t="shared" si="1"/>
        <v>1</v>
      </c>
      <c r="J28" s="124">
        <v>1</v>
      </c>
      <c r="K28" s="124" t="s">
        <v>167</v>
      </c>
      <c r="L28" s="137">
        <f t="shared" si="2"/>
        <v>1</v>
      </c>
      <c r="M28" s="102"/>
    </row>
    <row r="29" spans="1:13" ht="17.25" x14ac:dyDescent="0.3">
      <c r="A29" s="81" t="s">
        <v>70</v>
      </c>
      <c r="B29" s="91" t="s">
        <v>106</v>
      </c>
      <c r="C29" s="73" t="s">
        <v>23</v>
      </c>
      <c r="D29" s="74">
        <v>1</v>
      </c>
      <c r="E29" s="123">
        <v>3</v>
      </c>
      <c r="F29" s="123">
        <v>32</v>
      </c>
      <c r="G29" s="74">
        <f t="shared" si="0"/>
        <v>35</v>
      </c>
      <c r="H29" s="123">
        <v>3</v>
      </c>
      <c r="I29" s="53">
        <f t="shared" si="1"/>
        <v>0</v>
      </c>
      <c r="J29" s="123">
        <v>1</v>
      </c>
      <c r="K29" s="123">
        <v>2</v>
      </c>
      <c r="L29" s="135">
        <f t="shared" si="2"/>
        <v>3</v>
      </c>
      <c r="M29" s="105">
        <v>53.67</v>
      </c>
    </row>
    <row r="30" spans="1:13" ht="17.25" x14ac:dyDescent="0.3">
      <c r="A30" s="82"/>
      <c r="B30" s="79"/>
      <c r="C30" s="83" t="s">
        <v>101</v>
      </c>
      <c r="D30" s="84">
        <v>1</v>
      </c>
      <c r="E30" s="126">
        <v>1</v>
      </c>
      <c r="F30" s="126">
        <v>2</v>
      </c>
      <c r="G30" s="84">
        <f t="shared" si="0"/>
        <v>3</v>
      </c>
      <c r="H30" s="126">
        <v>1</v>
      </c>
      <c r="I30" s="50">
        <f t="shared" si="1"/>
        <v>0</v>
      </c>
      <c r="J30" s="126">
        <v>1</v>
      </c>
      <c r="K30" s="126">
        <v>0</v>
      </c>
      <c r="L30" s="136">
        <f t="shared" si="2"/>
        <v>1</v>
      </c>
      <c r="M30" s="44"/>
    </row>
    <row r="31" spans="1:13" ht="18" thickBot="1" x14ac:dyDescent="0.35">
      <c r="A31" s="85"/>
      <c r="B31" s="76"/>
      <c r="C31" s="89" t="s">
        <v>147</v>
      </c>
      <c r="D31" s="90">
        <v>2</v>
      </c>
      <c r="E31" s="128">
        <v>6</v>
      </c>
      <c r="F31" s="128">
        <v>10</v>
      </c>
      <c r="G31" s="90">
        <f t="shared" si="0"/>
        <v>16</v>
      </c>
      <c r="H31" s="128">
        <v>6</v>
      </c>
      <c r="I31" s="71">
        <f t="shared" si="1"/>
        <v>0</v>
      </c>
      <c r="J31" s="128">
        <v>2</v>
      </c>
      <c r="K31" s="128">
        <v>4</v>
      </c>
      <c r="L31" s="137">
        <f t="shared" si="2"/>
        <v>6</v>
      </c>
      <c r="M31" s="102">
        <v>45.67</v>
      </c>
    </row>
    <row r="32" spans="1:13" ht="17.25" x14ac:dyDescent="0.3">
      <c r="A32" s="81" t="s">
        <v>82</v>
      </c>
      <c r="B32" s="91" t="s">
        <v>107</v>
      </c>
      <c r="C32" s="73" t="s">
        <v>152</v>
      </c>
      <c r="D32" s="74">
        <v>1</v>
      </c>
      <c r="E32" s="123">
        <v>5</v>
      </c>
      <c r="F32" s="123" t="s">
        <v>167</v>
      </c>
      <c r="G32" s="74">
        <f t="shared" si="0"/>
        <v>5</v>
      </c>
      <c r="H32" s="123">
        <v>3</v>
      </c>
      <c r="I32" s="96">
        <f t="shared" si="1"/>
        <v>2</v>
      </c>
      <c r="J32" s="123">
        <v>0</v>
      </c>
      <c r="K32" s="123" t="s">
        <v>164</v>
      </c>
      <c r="L32" s="135">
        <f t="shared" si="2"/>
        <v>0</v>
      </c>
      <c r="M32" s="105"/>
    </row>
    <row r="33" spans="1:13" ht="17.25" x14ac:dyDescent="0.3">
      <c r="A33" s="82"/>
      <c r="B33" s="79" t="s">
        <v>108</v>
      </c>
      <c r="C33" s="83" t="s">
        <v>150</v>
      </c>
      <c r="D33" s="84">
        <v>2</v>
      </c>
      <c r="E33" s="126">
        <v>13</v>
      </c>
      <c r="F33" s="126" t="s">
        <v>167</v>
      </c>
      <c r="G33" s="84">
        <f t="shared" si="0"/>
        <v>13</v>
      </c>
      <c r="H33" s="126">
        <v>11</v>
      </c>
      <c r="I33" s="97">
        <f t="shared" si="1"/>
        <v>2</v>
      </c>
      <c r="J33" s="126">
        <v>9</v>
      </c>
      <c r="K33" s="126" t="s">
        <v>164</v>
      </c>
      <c r="L33" s="136">
        <f t="shared" si="2"/>
        <v>9</v>
      </c>
      <c r="M33" s="44">
        <v>45.33</v>
      </c>
    </row>
    <row r="34" spans="1:13" ht="18" thickBot="1" x14ac:dyDescent="0.35">
      <c r="A34" s="85"/>
      <c r="B34" s="76" t="s">
        <v>109</v>
      </c>
      <c r="C34" s="89" t="s">
        <v>44</v>
      </c>
      <c r="D34" s="90">
        <v>2</v>
      </c>
      <c r="E34" s="128">
        <v>10</v>
      </c>
      <c r="F34" s="128" t="s">
        <v>167</v>
      </c>
      <c r="G34" s="90">
        <f t="shared" si="0"/>
        <v>10</v>
      </c>
      <c r="H34" s="128">
        <v>10</v>
      </c>
      <c r="I34" s="98">
        <f t="shared" si="1"/>
        <v>0</v>
      </c>
      <c r="J34" s="128">
        <v>4</v>
      </c>
      <c r="K34" s="128" t="s">
        <v>167</v>
      </c>
      <c r="L34" s="137">
        <f t="shared" si="2"/>
        <v>4</v>
      </c>
      <c r="M34" s="102">
        <v>47</v>
      </c>
    </row>
    <row r="35" spans="1:13" ht="17.25" x14ac:dyDescent="0.3">
      <c r="A35" s="81" t="s">
        <v>80</v>
      </c>
      <c r="B35" s="91" t="s">
        <v>110</v>
      </c>
      <c r="C35" s="73" t="s">
        <v>153</v>
      </c>
      <c r="D35" s="74">
        <v>1</v>
      </c>
      <c r="E35" s="123">
        <v>2</v>
      </c>
      <c r="F35" s="123">
        <v>25</v>
      </c>
      <c r="G35" s="74">
        <f t="shared" si="0"/>
        <v>27</v>
      </c>
      <c r="H35" s="123">
        <v>2</v>
      </c>
      <c r="I35" s="53">
        <f t="shared" si="1"/>
        <v>0</v>
      </c>
      <c r="J35" s="123">
        <v>1</v>
      </c>
      <c r="K35" s="123">
        <v>4</v>
      </c>
      <c r="L35" s="135">
        <f t="shared" si="2"/>
        <v>5</v>
      </c>
      <c r="M35" s="105">
        <v>50.67</v>
      </c>
    </row>
    <row r="36" spans="1:13" ht="17.25" x14ac:dyDescent="0.3">
      <c r="A36" s="82"/>
      <c r="B36" s="79"/>
      <c r="C36" s="83" t="s">
        <v>151</v>
      </c>
      <c r="D36" s="84">
        <v>1</v>
      </c>
      <c r="E36" s="126">
        <v>2</v>
      </c>
      <c r="F36" s="126">
        <v>24</v>
      </c>
      <c r="G36" s="84">
        <f t="shared" si="0"/>
        <v>26</v>
      </c>
      <c r="H36" s="126">
        <v>2</v>
      </c>
      <c r="I36" s="50">
        <f t="shared" si="1"/>
        <v>0</v>
      </c>
      <c r="J36" s="126">
        <v>1</v>
      </c>
      <c r="K36" s="126">
        <v>4</v>
      </c>
      <c r="L36" s="136">
        <f t="shared" si="2"/>
        <v>5</v>
      </c>
      <c r="M36" s="44">
        <v>59</v>
      </c>
    </row>
    <row r="37" spans="1:13" ht="17.25" x14ac:dyDescent="0.3">
      <c r="A37" s="82"/>
      <c r="B37" s="79"/>
      <c r="C37" s="83" t="s">
        <v>154</v>
      </c>
      <c r="D37" s="84">
        <v>1</v>
      </c>
      <c r="E37" s="126">
        <v>2</v>
      </c>
      <c r="F37" s="126">
        <v>1</v>
      </c>
      <c r="G37" s="84">
        <f t="shared" si="0"/>
        <v>3</v>
      </c>
      <c r="H37" s="126">
        <v>1</v>
      </c>
      <c r="I37" s="50">
        <f t="shared" si="1"/>
        <v>1</v>
      </c>
      <c r="J37" s="126">
        <v>1</v>
      </c>
      <c r="K37" s="126">
        <v>1</v>
      </c>
      <c r="L37" s="136">
        <f t="shared" si="2"/>
        <v>2</v>
      </c>
      <c r="M37" s="44"/>
    </row>
    <row r="38" spans="1:13" ht="18" thickBot="1" x14ac:dyDescent="0.35">
      <c r="A38" s="85"/>
      <c r="B38" s="76"/>
      <c r="C38" s="89" t="s">
        <v>53</v>
      </c>
      <c r="D38" s="90">
        <v>1</v>
      </c>
      <c r="E38" s="128">
        <v>2</v>
      </c>
      <c r="F38" s="128">
        <v>11</v>
      </c>
      <c r="G38" s="90">
        <f t="shared" si="0"/>
        <v>13</v>
      </c>
      <c r="H38" s="128">
        <v>2</v>
      </c>
      <c r="I38" s="71">
        <f t="shared" si="1"/>
        <v>0</v>
      </c>
      <c r="J38" s="128">
        <v>1</v>
      </c>
      <c r="K38" s="128">
        <v>0</v>
      </c>
      <c r="L38" s="137">
        <f t="shared" si="2"/>
        <v>1</v>
      </c>
      <c r="M38" s="102"/>
    </row>
    <row r="39" spans="1:13" ht="18" thickBot="1" x14ac:dyDescent="0.35">
      <c r="A39" s="82" t="s">
        <v>111</v>
      </c>
      <c r="B39" s="79" t="s">
        <v>112</v>
      </c>
      <c r="C39" s="79" t="s">
        <v>144</v>
      </c>
      <c r="D39" s="80">
        <v>1</v>
      </c>
      <c r="E39" s="125">
        <v>2</v>
      </c>
      <c r="F39" s="125">
        <v>5</v>
      </c>
      <c r="G39" s="80">
        <f t="shared" si="0"/>
        <v>7</v>
      </c>
      <c r="H39" s="125">
        <v>2</v>
      </c>
      <c r="I39" s="95">
        <f t="shared" si="1"/>
        <v>0</v>
      </c>
      <c r="J39" s="125">
        <v>1</v>
      </c>
      <c r="K39" s="125">
        <v>1</v>
      </c>
      <c r="L39" s="138">
        <f t="shared" si="2"/>
        <v>2</v>
      </c>
      <c r="M39" s="113"/>
    </row>
    <row r="40" spans="1:13" ht="17.25" x14ac:dyDescent="0.3">
      <c r="A40" s="81" t="s">
        <v>74</v>
      </c>
      <c r="B40" s="91" t="s">
        <v>113</v>
      </c>
      <c r="C40" s="73" t="s">
        <v>33</v>
      </c>
      <c r="D40" s="74">
        <v>2</v>
      </c>
      <c r="E40" s="123">
        <v>17</v>
      </c>
      <c r="F40" s="123" t="s">
        <v>167</v>
      </c>
      <c r="G40" s="74">
        <f t="shared" si="0"/>
        <v>17</v>
      </c>
      <c r="H40" s="123">
        <v>13</v>
      </c>
      <c r="I40" s="53">
        <f t="shared" si="1"/>
        <v>4</v>
      </c>
      <c r="J40" s="123">
        <v>6</v>
      </c>
      <c r="K40" s="123" t="s">
        <v>164</v>
      </c>
      <c r="L40" s="135">
        <f t="shared" si="2"/>
        <v>6</v>
      </c>
      <c r="M40" s="105">
        <v>53.67</v>
      </c>
    </row>
    <row r="41" spans="1:13" ht="17.25" x14ac:dyDescent="0.3">
      <c r="A41" s="82"/>
      <c r="B41" s="79" t="s">
        <v>114</v>
      </c>
      <c r="C41" s="83" t="s">
        <v>37</v>
      </c>
      <c r="D41" s="92">
        <v>1</v>
      </c>
      <c r="E41" s="129">
        <v>5</v>
      </c>
      <c r="F41" s="129" t="s">
        <v>167</v>
      </c>
      <c r="G41" s="92">
        <f t="shared" si="0"/>
        <v>5</v>
      </c>
      <c r="H41" s="129">
        <v>5</v>
      </c>
      <c r="I41" s="50">
        <f t="shared" si="1"/>
        <v>0</v>
      </c>
      <c r="J41" s="129">
        <v>1</v>
      </c>
      <c r="K41" s="129" t="s">
        <v>164</v>
      </c>
      <c r="L41" s="136">
        <f t="shared" si="2"/>
        <v>1</v>
      </c>
      <c r="M41" s="44"/>
    </row>
    <row r="42" spans="1:13" ht="17.25" x14ac:dyDescent="0.3">
      <c r="A42" s="82"/>
      <c r="B42" s="79"/>
      <c r="C42" s="83" t="s">
        <v>41</v>
      </c>
      <c r="D42" s="92">
        <v>1</v>
      </c>
      <c r="E42" s="129">
        <v>9</v>
      </c>
      <c r="F42" s="129" t="s">
        <v>167</v>
      </c>
      <c r="G42" s="92">
        <f t="shared" si="0"/>
        <v>9</v>
      </c>
      <c r="H42" s="129">
        <v>6</v>
      </c>
      <c r="I42" s="50">
        <f t="shared" si="1"/>
        <v>3</v>
      </c>
      <c r="J42" s="129">
        <v>2</v>
      </c>
      <c r="K42" s="129" t="s">
        <v>167</v>
      </c>
      <c r="L42" s="136">
        <f t="shared" si="2"/>
        <v>2</v>
      </c>
      <c r="M42" s="44"/>
    </row>
    <row r="43" spans="1:13" s="70" customFormat="1" ht="17.25" x14ac:dyDescent="0.3">
      <c r="A43" s="82"/>
      <c r="B43" s="79"/>
      <c r="C43" s="83" t="s">
        <v>45</v>
      </c>
      <c r="D43" s="92">
        <v>1</v>
      </c>
      <c r="E43" s="129">
        <v>14</v>
      </c>
      <c r="F43" s="129" t="s">
        <v>167</v>
      </c>
      <c r="G43" s="92">
        <f t="shared" si="0"/>
        <v>14</v>
      </c>
      <c r="H43" s="129">
        <v>10</v>
      </c>
      <c r="I43" s="50">
        <f t="shared" si="1"/>
        <v>4</v>
      </c>
      <c r="J43" s="129">
        <v>3</v>
      </c>
      <c r="K43" s="129" t="s">
        <v>167</v>
      </c>
      <c r="L43" s="136">
        <f t="shared" si="2"/>
        <v>3</v>
      </c>
      <c r="M43" s="147">
        <v>56.67</v>
      </c>
    </row>
    <row r="44" spans="1:13" s="70" customFormat="1" ht="17.25" x14ac:dyDescent="0.3">
      <c r="A44" s="82"/>
      <c r="B44" s="79"/>
      <c r="C44" s="83" t="s">
        <v>49</v>
      </c>
      <c r="D44" s="84">
        <v>1</v>
      </c>
      <c r="E44" s="126">
        <v>6</v>
      </c>
      <c r="F44" s="126" t="s">
        <v>167</v>
      </c>
      <c r="G44" s="84">
        <f t="shared" si="0"/>
        <v>6</v>
      </c>
      <c r="H44" s="126">
        <v>3</v>
      </c>
      <c r="I44" s="50">
        <f t="shared" si="1"/>
        <v>3</v>
      </c>
      <c r="J44" s="126">
        <v>2</v>
      </c>
      <c r="K44" s="126" t="s">
        <v>164</v>
      </c>
      <c r="L44" s="136">
        <f t="shared" si="2"/>
        <v>2</v>
      </c>
      <c r="M44" s="114"/>
    </row>
    <row r="45" spans="1:13" ht="18" thickBot="1" x14ac:dyDescent="0.35">
      <c r="A45" s="82"/>
      <c r="B45" s="79"/>
      <c r="C45" s="93" t="s">
        <v>53</v>
      </c>
      <c r="D45" s="92">
        <v>2</v>
      </c>
      <c r="E45" s="129">
        <v>7</v>
      </c>
      <c r="F45" s="129" t="s">
        <v>164</v>
      </c>
      <c r="G45" s="92">
        <f t="shared" si="0"/>
        <v>7</v>
      </c>
      <c r="H45" s="129">
        <v>7</v>
      </c>
      <c r="I45" s="71">
        <f t="shared" si="1"/>
        <v>0</v>
      </c>
      <c r="J45" s="129">
        <v>2</v>
      </c>
      <c r="K45" s="129" t="s">
        <v>167</v>
      </c>
      <c r="L45" s="137">
        <f t="shared" si="2"/>
        <v>2</v>
      </c>
      <c r="M45" s="102"/>
    </row>
    <row r="46" spans="1:13" ht="17.25" x14ac:dyDescent="0.3">
      <c r="A46" s="81" t="s">
        <v>88</v>
      </c>
      <c r="B46" s="91" t="s">
        <v>115</v>
      </c>
      <c r="C46" s="73" t="s">
        <v>34</v>
      </c>
      <c r="D46" s="74">
        <v>1</v>
      </c>
      <c r="E46" s="123">
        <v>6</v>
      </c>
      <c r="F46" s="123">
        <v>14</v>
      </c>
      <c r="G46" s="74">
        <f t="shared" si="0"/>
        <v>20</v>
      </c>
      <c r="H46" s="123">
        <v>5</v>
      </c>
      <c r="I46" s="96">
        <f t="shared" si="1"/>
        <v>1</v>
      </c>
      <c r="J46" s="123">
        <v>1</v>
      </c>
      <c r="K46" s="123">
        <v>2</v>
      </c>
      <c r="L46" s="135">
        <f t="shared" si="2"/>
        <v>3</v>
      </c>
      <c r="M46" s="105">
        <v>62</v>
      </c>
    </row>
    <row r="47" spans="1:13" ht="17.25" x14ac:dyDescent="0.3">
      <c r="A47" s="82"/>
      <c r="B47" s="79" t="s">
        <v>116</v>
      </c>
      <c r="C47" s="83" t="s">
        <v>39</v>
      </c>
      <c r="D47" s="84">
        <v>1</v>
      </c>
      <c r="E47" s="126">
        <v>2</v>
      </c>
      <c r="F47" s="126">
        <v>33</v>
      </c>
      <c r="G47" s="84">
        <f t="shared" si="0"/>
        <v>35</v>
      </c>
      <c r="H47" s="126">
        <v>2</v>
      </c>
      <c r="I47" s="97">
        <f t="shared" si="1"/>
        <v>0</v>
      </c>
      <c r="J47" s="126">
        <v>0</v>
      </c>
      <c r="K47" s="126">
        <v>3</v>
      </c>
      <c r="L47" s="136">
        <f t="shared" si="2"/>
        <v>3</v>
      </c>
      <c r="M47" s="44">
        <v>53.67</v>
      </c>
    </row>
    <row r="48" spans="1:13" ht="17.25" x14ac:dyDescent="0.3">
      <c r="A48" s="82"/>
      <c r="B48" s="79"/>
      <c r="C48" s="83" t="s">
        <v>45</v>
      </c>
      <c r="D48" s="84">
        <v>2</v>
      </c>
      <c r="E48" s="126">
        <v>14</v>
      </c>
      <c r="F48" s="126">
        <v>80</v>
      </c>
      <c r="G48" s="84">
        <f t="shared" si="0"/>
        <v>94</v>
      </c>
      <c r="H48" s="126">
        <v>13</v>
      </c>
      <c r="I48" s="97">
        <f t="shared" si="1"/>
        <v>1</v>
      </c>
      <c r="J48" s="126">
        <v>6</v>
      </c>
      <c r="K48" s="126">
        <v>0</v>
      </c>
      <c r="L48" s="136">
        <f t="shared" si="2"/>
        <v>6</v>
      </c>
      <c r="M48" s="44">
        <v>60.66</v>
      </c>
    </row>
    <row r="49" spans="1:13" ht="17.25" x14ac:dyDescent="0.3">
      <c r="A49" s="78"/>
      <c r="B49" s="79"/>
      <c r="C49" s="83" t="s">
        <v>101</v>
      </c>
      <c r="D49" s="84">
        <v>2</v>
      </c>
      <c r="E49" s="126">
        <v>5</v>
      </c>
      <c r="F49" s="126">
        <v>9</v>
      </c>
      <c r="G49" s="84">
        <f t="shared" si="0"/>
        <v>14</v>
      </c>
      <c r="H49" s="126">
        <v>4</v>
      </c>
      <c r="I49" s="97">
        <f t="shared" si="1"/>
        <v>1</v>
      </c>
      <c r="J49" s="126">
        <v>0</v>
      </c>
      <c r="K49" s="126">
        <v>0</v>
      </c>
      <c r="L49" s="136">
        <f t="shared" si="2"/>
        <v>0</v>
      </c>
      <c r="M49" s="44"/>
    </row>
    <row r="50" spans="1:13" ht="18" thickBot="1" x14ac:dyDescent="0.35">
      <c r="A50" s="75"/>
      <c r="B50" s="76"/>
      <c r="C50" s="89" t="s">
        <v>91</v>
      </c>
      <c r="D50" s="90">
        <v>3</v>
      </c>
      <c r="E50" s="128">
        <v>6</v>
      </c>
      <c r="F50" s="128">
        <v>17</v>
      </c>
      <c r="G50" s="90">
        <f t="shared" si="0"/>
        <v>23</v>
      </c>
      <c r="H50" s="128">
        <v>3</v>
      </c>
      <c r="I50" s="98">
        <f t="shared" si="1"/>
        <v>3</v>
      </c>
      <c r="J50" s="128">
        <v>0</v>
      </c>
      <c r="K50" s="128">
        <v>5</v>
      </c>
      <c r="L50" s="137">
        <f t="shared" si="2"/>
        <v>5</v>
      </c>
      <c r="M50" s="102">
        <v>46.33</v>
      </c>
    </row>
    <row r="51" spans="1:13" ht="17.25" x14ac:dyDescent="0.3">
      <c r="A51" s="72" t="s">
        <v>71</v>
      </c>
      <c r="B51" s="91" t="s">
        <v>117</v>
      </c>
      <c r="C51" s="73" t="s">
        <v>23</v>
      </c>
      <c r="D51" s="74">
        <v>1</v>
      </c>
      <c r="E51" s="123">
        <v>9</v>
      </c>
      <c r="F51" s="123">
        <v>65</v>
      </c>
      <c r="G51" s="74">
        <f t="shared" si="0"/>
        <v>74</v>
      </c>
      <c r="H51" s="123">
        <v>8</v>
      </c>
      <c r="I51" s="53">
        <f t="shared" si="1"/>
        <v>1</v>
      </c>
      <c r="J51" s="123">
        <v>5</v>
      </c>
      <c r="K51" s="123">
        <v>0</v>
      </c>
      <c r="L51" s="135">
        <f t="shared" si="2"/>
        <v>5</v>
      </c>
      <c r="M51" s="105">
        <v>50.67</v>
      </c>
    </row>
    <row r="52" spans="1:13" ht="18" thickBot="1" x14ac:dyDescent="0.35">
      <c r="A52" s="78"/>
      <c r="B52" s="79"/>
      <c r="C52" s="79" t="s">
        <v>37</v>
      </c>
      <c r="D52" s="80">
        <v>1</v>
      </c>
      <c r="E52" s="125">
        <v>2</v>
      </c>
      <c r="F52" s="125">
        <v>5</v>
      </c>
      <c r="G52" s="80">
        <f t="shared" si="0"/>
        <v>7</v>
      </c>
      <c r="H52" s="125">
        <v>1</v>
      </c>
      <c r="I52" s="71">
        <f t="shared" si="1"/>
        <v>1</v>
      </c>
      <c r="J52" s="125">
        <v>1</v>
      </c>
      <c r="K52" s="125">
        <v>0</v>
      </c>
      <c r="L52" s="137">
        <f t="shared" si="2"/>
        <v>1</v>
      </c>
      <c r="M52" s="102"/>
    </row>
    <row r="53" spans="1:13" ht="17.25" x14ac:dyDescent="0.3">
      <c r="A53" s="72" t="s">
        <v>118</v>
      </c>
      <c r="B53" s="91" t="s">
        <v>119</v>
      </c>
      <c r="C53" s="73" t="s">
        <v>61</v>
      </c>
      <c r="D53" s="74">
        <v>1</v>
      </c>
      <c r="E53" s="123">
        <v>0</v>
      </c>
      <c r="F53" s="123">
        <v>12</v>
      </c>
      <c r="G53" s="74">
        <f t="shared" si="0"/>
        <v>12</v>
      </c>
      <c r="H53" s="123">
        <v>0</v>
      </c>
      <c r="I53" s="96">
        <f t="shared" si="1"/>
        <v>0</v>
      </c>
      <c r="J53" s="123">
        <v>0</v>
      </c>
      <c r="K53" s="123">
        <v>1</v>
      </c>
      <c r="L53" s="135">
        <f t="shared" si="2"/>
        <v>1</v>
      </c>
      <c r="M53" s="105"/>
    </row>
    <row r="54" spans="1:13" ht="18" thickBot="1" x14ac:dyDescent="0.35">
      <c r="A54" s="75"/>
      <c r="B54" s="76"/>
      <c r="C54" s="89" t="s">
        <v>62</v>
      </c>
      <c r="D54" s="90">
        <v>1</v>
      </c>
      <c r="E54" s="128">
        <v>1</v>
      </c>
      <c r="F54" s="128">
        <v>18</v>
      </c>
      <c r="G54" s="90">
        <f t="shared" si="0"/>
        <v>19</v>
      </c>
      <c r="H54" s="128">
        <v>1</v>
      </c>
      <c r="I54" s="98">
        <f t="shared" si="1"/>
        <v>0</v>
      </c>
      <c r="J54" s="128">
        <v>1</v>
      </c>
      <c r="K54" s="128">
        <v>2</v>
      </c>
      <c r="L54" s="137">
        <f t="shared" si="2"/>
        <v>3</v>
      </c>
      <c r="M54" s="102">
        <v>50</v>
      </c>
    </row>
    <row r="55" spans="1:13" ht="18" thickBot="1" x14ac:dyDescent="0.35">
      <c r="A55" s="94" t="s">
        <v>72</v>
      </c>
      <c r="B55" s="87" t="s">
        <v>120</v>
      </c>
      <c r="C55" s="87" t="s">
        <v>23</v>
      </c>
      <c r="D55" s="88">
        <v>1</v>
      </c>
      <c r="E55" s="127">
        <v>10</v>
      </c>
      <c r="F55" s="127" t="s">
        <v>164</v>
      </c>
      <c r="G55" s="88">
        <f t="shared" si="0"/>
        <v>10</v>
      </c>
      <c r="H55" s="127">
        <v>8</v>
      </c>
      <c r="I55" s="51">
        <f t="shared" si="1"/>
        <v>2</v>
      </c>
      <c r="J55" s="127">
        <v>5</v>
      </c>
      <c r="K55" s="127" t="s">
        <v>167</v>
      </c>
      <c r="L55" s="131">
        <f t="shared" si="2"/>
        <v>5</v>
      </c>
      <c r="M55" s="52">
        <v>52.66</v>
      </c>
    </row>
    <row r="56" spans="1:13" ht="17.25" x14ac:dyDescent="0.3">
      <c r="A56" s="78" t="s">
        <v>83</v>
      </c>
      <c r="B56" s="79" t="s">
        <v>121</v>
      </c>
      <c r="C56" s="93" t="s">
        <v>101</v>
      </c>
      <c r="D56" s="92">
        <v>1</v>
      </c>
      <c r="E56" s="129">
        <v>3</v>
      </c>
      <c r="F56" s="129" t="s">
        <v>164</v>
      </c>
      <c r="G56" s="92">
        <f t="shared" si="0"/>
        <v>3</v>
      </c>
      <c r="H56" s="129">
        <v>2</v>
      </c>
      <c r="I56" s="96">
        <f t="shared" si="1"/>
        <v>1</v>
      </c>
      <c r="J56" s="129">
        <v>1</v>
      </c>
      <c r="K56" s="129" t="s">
        <v>167</v>
      </c>
      <c r="L56" s="139">
        <f t="shared" si="2"/>
        <v>1</v>
      </c>
      <c r="M56" s="115"/>
    </row>
    <row r="57" spans="1:13" ht="18" thickBot="1" x14ac:dyDescent="0.35">
      <c r="A57" s="75"/>
      <c r="B57" s="76"/>
      <c r="C57" s="89" t="s">
        <v>51</v>
      </c>
      <c r="D57" s="90">
        <v>1</v>
      </c>
      <c r="E57" s="128">
        <v>3</v>
      </c>
      <c r="F57" s="128" t="s">
        <v>164</v>
      </c>
      <c r="G57" s="90">
        <f t="shared" si="0"/>
        <v>3</v>
      </c>
      <c r="H57" s="128">
        <v>1</v>
      </c>
      <c r="I57" s="98">
        <f t="shared" si="1"/>
        <v>2</v>
      </c>
      <c r="J57" s="128">
        <v>0</v>
      </c>
      <c r="K57" s="128" t="s">
        <v>164</v>
      </c>
      <c r="L57" s="137">
        <f t="shared" si="2"/>
        <v>0</v>
      </c>
      <c r="M57" s="106"/>
    </row>
    <row r="58" spans="1:13" ht="17.25" x14ac:dyDescent="0.3">
      <c r="A58" s="72" t="s">
        <v>122</v>
      </c>
      <c r="B58" s="91" t="s">
        <v>123</v>
      </c>
      <c r="C58" s="73" t="s">
        <v>35</v>
      </c>
      <c r="D58" s="74">
        <v>1</v>
      </c>
      <c r="E58" s="123">
        <v>3</v>
      </c>
      <c r="F58" s="123">
        <v>18</v>
      </c>
      <c r="G58" s="74">
        <f t="shared" si="0"/>
        <v>21</v>
      </c>
      <c r="H58" s="123">
        <v>2</v>
      </c>
      <c r="I58" s="99">
        <f t="shared" si="1"/>
        <v>1</v>
      </c>
      <c r="J58" s="123">
        <v>2</v>
      </c>
      <c r="K58" s="123">
        <v>1</v>
      </c>
      <c r="L58" s="130">
        <f t="shared" si="2"/>
        <v>3</v>
      </c>
      <c r="M58" s="115">
        <v>55</v>
      </c>
    </row>
    <row r="59" spans="1:13" ht="17.25" x14ac:dyDescent="0.3">
      <c r="A59" s="82"/>
      <c r="B59" s="79"/>
      <c r="C59" s="83" t="s">
        <v>37</v>
      </c>
      <c r="D59" s="84">
        <v>1</v>
      </c>
      <c r="E59" s="126">
        <v>1</v>
      </c>
      <c r="F59" s="126">
        <v>3</v>
      </c>
      <c r="G59" s="84">
        <f t="shared" si="0"/>
        <v>4</v>
      </c>
      <c r="H59" s="126">
        <v>1</v>
      </c>
      <c r="I59" s="50">
        <f t="shared" si="1"/>
        <v>0</v>
      </c>
      <c r="J59" s="126">
        <v>0</v>
      </c>
      <c r="K59" s="126">
        <v>2</v>
      </c>
      <c r="L59" s="132">
        <f t="shared" si="2"/>
        <v>2</v>
      </c>
      <c r="M59" s="116"/>
    </row>
    <row r="60" spans="1:13" ht="17.25" x14ac:dyDescent="0.3">
      <c r="A60" s="82"/>
      <c r="B60" s="79"/>
      <c r="C60" s="83" t="s">
        <v>39</v>
      </c>
      <c r="D60" s="84">
        <v>1</v>
      </c>
      <c r="E60" s="126">
        <v>4</v>
      </c>
      <c r="F60" s="126">
        <v>26</v>
      </c>
      <c r="G60" s="84">
        <f t="shared" si="0"/>
        <v>30</v>
      </c>
      <c r="H60" s="126">
        <v>4</v>
      </c>
      <c r="I60" s="50">
        <f t="shared" si="1"/>
        <v>0</v>
      </c>
      <c r="J60" s="126">
        <v>0</v>
      </c>
      <c r="K60" s="126">
        <v>4</v>
      </c>
      <c r="L60" s="132">
        <f t="shared" si="2"/>
        <v>4</v>
      </c>
      <c r="M60" s="116">
        <v>52</v>
      </c>
    </row>
    <row r="61" spans="1:13" ht="17.25" x14ac:dyDescent="0.3">
      <c r="A61" s="82"/>
      <c r="B61" s="79"/>
      <c r="C61" s="83" t="s">
        <v>67</v>
      </c>
      <c r="D61" s="84">
        <v>1</v>
      </c>
      <c r="E61" s="126">
        <v>3</v>
      </c>
      <c r="F61" s="126">
        <v>42</v>
      </c>
      <c r="G61" s="84">
        <f t="shared" si="0"/>
        <v>45</v>
      </c>
      <c r="H61" s="126">
        <v>2</v>
      </c>
      <c r="I61" s="50">
        <f t="shared" si="1"/>
        <v>1</v>
      </c>
      <c r="J61" s="126">
        <v>1</v>
      </c>
      <c r="K61" s="126">
        <v>2</v>
      </c>
      <c r="L61" s="132">
        <f t="shared" si="2"/>
        <v>3</v>
      </c>
      <c r="M61" s="116">
        <v>57</v>
      </c>
    </row>
    <row r="62" spans="1:13" ht="18" thickBot="1" x14ac:dyDescent="0.35">
      <c r="A62" s="85"/>
      <c r="B62" s="76"/>
      <c r="C62" s="89" t="s">
        <v>49</v>
      </c>
      <c r="D62" s="90">
        <v>1</v>
      </c>
      <c r="E62" s="128">
        <v>4</v>
      </c>
      <c r="F62" s="128">
        <v>7</v>
      </c>
      <c r="G62" s="90">
        <f t="shared" si="0"/>
        <v>11</v>
      </c>
      <c r="H62" s="128">
        <v>3</v>
      </c>
      <c r="I62" s="101">
        <f t="shared" si="1"/>
        <v>1</v>
      </c>
      <c r="J62" s="128">
        <v>1</v>
      </c>
      <c r="K62" s="128">
        <v>2</v>
      </c>
      <c r="L62" s="54">
        <f t="shared" si="2"/>
        <v>3</v>
      </c>
      <c r="M62" s="120">
        <v>58.33</v>
      </c>
    </row>
    <row r="63" spans="1:13" ht="18" thickBot="1" x14ac:dyDescent="0.35">
      <c r="A63" s="86" t="s">
        <v>124</v>
      </c>
      <c r="B63" s="87" t="s">
        <v>125</v>
      </c>
      <c r="C63" s="87" t="s">
        <v>33</v>
      </c>
      <c r="D63" s="88">
        <v>1</v>
      </c>
      <c r="E63" s="127">
        <v>6</v>
      </c>
      <c r="F63" s="127" t="s">
        <v>164</v>
      </c>
      <c r="G63" s="88">
        <f t="shared" si="0"/>
        <v>6</v>
      </c>
      <c r="H63" s="127">
        <v>2</v>
      </c>
      <c r="I63" s="95">
        <f t="shared" si="1"/>
        <v>4</v>
      </c>
      <c r="J63" s="127">
        <v>0</v>
      </c>
      <c r="K63" s="127" t="s">
        <v>167</v>
      </c>
      <c r="L63" s="138">
        <f t="shared" si="2"/>
        <v>0</v>
      </c>
      <c r="M63" s="119"/>
    </row>
    <row r="64" spans="1:13" ht="18" thickBot="1" x14ac:dyDescent="0.35">
      <c r="A64" s="86" t="s">
        <v>78</v>
      </c>
      <c r="B64" s="87" t="s">
        <v>126</v>
      </c>
      <c r="C64" s="87" t="s">
        <v>36</v>
      </c>
      <c r="D64" s="88">
        <v>1</v>
      </c>
      <c r="E64" s="127">
        <v>5</v>
      </c>
      <c r="F64" s="127">
        <v>40</v>
      </c>
      <c r="G64" s="88">
        <f t="shared" si="0"/>
        <v>45</v>
      </c>
      <c r="H64" s="127">
        <v>4</v>
      </c>
      <c r="I64" s="51">
        <f t="shared" si="1"/>
        <v>1</v>
      </c>
      <c r="J64" s="127">
        <v>1</v>
      </c>
      <c r="K64" s="127">
        <v>4</v>
      </c>
      <c r="L64" s="138">
        <f t="shared" si="2"/>
        <v>5</v>
      </c>
      <c r="M64" s="119">
        <v>48.66</v>
      </c>
    </row>
    <row r="65" spans="1:13" ht="18" thickBot="1" x14ac:dyDescent="0.35">
      <c r="A65" s="86" t="s">
        <v>76</v>
      </c>
      <c r="B65" s="87" t="s">
        <v>127</v>
      </c>
      <c r="C65" s="87" t="s">
        <v>35</v>
      </c>
      <c r="D65" s="88">
        <v>1</v>
      </c>
      <c r="E65" s="127">
        <v>4</v>
      </c>
      <c r="F65" s="127">
        <v>11</v>
      </c>
      <c r="G65" s="88">
        <f t="shared" si="0"/>
        <v>15</v>
      </c>
      <c r="H65" s="127">
        <v>2</v>
      </c>
      <c r="I65" s="95">
        <f t="shared" si="1"/>
        <v>2</v>
      </c>
      <c r="J65" s="127">
        <v>1</v>
      </c>
      <c r="K65" s="127">
        <v>4</v>
      </c>
      <c r="L65" s="138">
        <f t="shared" si="2"/>
        <v>5</v>
      </c>
      <c r="M65" s="119">
        <v>58.67</v>
      </c>
    </row>
    <row r="66" spans="1:13" ht="17.25" x14ac:dyDescent="0.3">
      <c r="A66" s="81" t="s">
        <v>75</v>
      </c>
      <c r="B66" s="91" t="s">
        <v>128</v>
      </c>
      <c r="C66" s="73" t="s">
        <v>33</v>
      </c>
      <c r="D66" s="74">
        <v>1</v>
      </c>
      <c r="E66" s="123">
        <v>3</v>
      </c>
      <c r="F66" s="123" t="s">
        <v>167</v>
      </c>
      <c r="G66" s="74">
        <f t="shared" si="0"/>
        <v>3</v>
      </c>
      <c r="H66" s="123">
        <v>2</v>
      </c>
      <c r="I66" s="53">
        <f t="shared" si="1"/>
        <v>1</v>
      </c>
      <c r="J66" s="123">
        <v>1</v>
      </c>
      <c r="K66" s="123" t="s">
        <v>167</v>
      </c>
      <c r="L66" s="140">
        <f t="shared" si="2"/>
        <v>1</v>
      </c>
      <c r="M66" s="118"/>
    </row>
    <row r="67" spans="1:13" ht="18" thickBot="1" x14ac:dyDescent="0.35">
      <c r="A67" s="85"/>
      <c r="B67" s="76"/>
      <c r="C67" s="89" t="s">
        <v>51</v>
      </c>
      <c r="D67" s="90">
        <v>1</v>
      </c>
      <c r="E67" s="128">
        <v>2</v>
      </c>
      <c r="F67" s="128" t="s">
        <v>164</v>
      </c>
      <c r="G67" s="90">
        <f t="shared" si="0"/>
        <v>2</v>
      </c>
      <c r="H67" s="128">
        <v>1</v>
      </c>
      <c r="I67" s="71">
        <f t="shared" si="1"/>
        <v>1</v>
      </c>
      <c r="J67" s="128">
        <v>1</v>
      </c>
      <c r="K67" s="128" t="s">
        <v>164</v>
      </c>
      <c r="L67" s="141">
        <f t="shared" si="2"/>
        <v>1</v>
      </c>
      <c r="M67" s="117"/>
    </row>
    <row r="68" spans="1:13" ht="17.25" x14ac:dyDescent="0.3">
      <c r="A68" s="81" t="s">
        <v>73</v>
      </c>
      <c r="B68" s="91" t="s">
        <v>129</v>
      </c>
      <c r="C68" s="73" t="s">
        <v>23</v>
      </c>
      <c r="D68" s="74">
        <v>1</v>
      </c>
      <c r="E68" s="123">
        <v>6</v>
      </c>
      <c r="F68" s="123" t="s">
        <v>167</v>
      </c>
      <c r="G68" s="74">
        <f t="shared" si="0"/>
        <v>6</v>
      </c>
      <c r="H68" s="123">
        <v>6</v>
      </c>
      <c r="I68" s="96">
        <f t="shared" si="1"/>
        <v>0</v>
      </c>
      <c r="J68" s="123">
        <v>5</v>
      </c>
      <c r="K68" s="123" t="s">
        <v>167</v>
      </c>
      <c r="L68" s="139">
        <f t="shared" si="2"/>
        <v>5</v>
      </c>
      <c r="M68" s="115">
        <v>56.66</v>
      </c>
    </row>
    <row r="69" spans="1:13" ht="18" thickBot="1" x14ac:dyDescent="0.35">
      <c r="A69" s="85"/>
      <c r="B69" s="76"/>
      <c r="C69" s="89" t="s">
        <v>38</v>
      </c>
      <c r="D69" s="90">
        <v>1</v>
      </c>
      <c r="E69" s="128">
        <v>4</v>
      </c>
      <c r="F69" s="128" t="s">
        <v>166</v>
      </c>
      <c r="G69" s="90">
        <f t="shared" si="0"/>
        <v>4</v>
      </c>
      <c r="H69" s="128">
        <v>3</v>
      </c>
      <c r="I69" s="98">
        <f t="shared" si="1"/>
        <v>1</v>
      </c>
      <c r="J69" s="128">
        <v>3</v>
      </c>
      <c r="K69" s="128" t="s">
        <v>167</v>
      </c>
      <c r="L69" s="137">
        <f t="shared" si="2"/>
        <v>3</v>
      </c>
      <c r="M69" s="120">
        <v>59</v>
      </c>
    </row>
    <row r="70" spans="1:13" ht="18" thickBot="1" x14ac:dyDescent="0.35">
      <c r="A70" s="85" t="s">
        <v>85</v>
      </c>
      <c r="B70" s="76" t="s">
        <v>130</v>
      </c>
      <c r="C70" s="76" t="s">
        <v>55</v>
      </c>
      <c r="D70" s="77">
        <v>1</v>
      </c>
      <c r="E70" s="124">
        <v>2</v>
      </c>
      <c r="F70" s="124">
        <v>11</v>
      </c>
      <c r="G70" s="77">
        <f t="shared" si="0"/>
        <v>13</v>
      </c>
      <c r="H70" s="124">
        <v>2</v>
      </c>
      <c r="I70" s="51">
        <f t="shared" si="1"/>
        <v>0</v>
      </c>
      <c r="J70" s="124">
        <v>0</v>
      </c>
      <c r="K70" s="124">
        <v>3</v>
      </c>
      <c r="L70" s="131">
        <f>SUM(J70:K70)</f>
        <v>3</v>
      </c>
      <c r="M70" s="121">
        <v>46</v>
      </c>
    </row>
    <row r="71" spans="1:13" ht="17.25" x14ac:dyDescent="0.3">
      <c r="A71" s="81" t="s">
        <v>87</v>
      </c>
      <c r="B71" s="91" t="s">
        <v>131</v>
      </c>
      <c r="C71" s="73" t="s">
        <v>23</v>
      </c>
      <c r="D71" s="74">
        <v>3</v>
      </c>
      <c r="E71" s="123">
        <v>21</v>
      </c>
      <c r="F71" s="123" t="s">
        <v>170</v>
      </c>
      <c r="G71" s="74">
        <f t="shared" si="0"/>
        <v>21</v>
      </c>
      <c r="H71" s="123">
        <v>17</v>
      </c>
      <c r="I71" s="96">
        <f t="shared" si="1"/>
        <v>4</v>
      </c>
      <c r="J71" s="123">
        <v>9</v>
      </c>
      <c r="K71" s="123" t="s">
        <v>167</v>
      </c>
      <c r="L71" s="139">
        <f t="shared" si="2"/>
        <v>9</v>
      </c>
      <c r="M71" s="115">
        <v>52</v>
      </c>
    </row>
    <row r="72" spans="1:13" ht="17.25" x14ac:dyDescent="0.3">
      <c r="A72" s="82"/>
      <c r="B72" s="79" t="s">
        <v>132</v>
      </c>
      <c r="C72" s="83" t="s">
        <v>33</v>
      </c>
      <c r="D72" s="84">
        <v>3</v>
      </c>
      <c r="E72" s="126">
        <v>17</v>
      </c>
      <c r="F72" s="126" t="s">
        <v>164</v>
      </c>
      <c r="G72" s="84">
        <f t="shared" si="0"/>
        <v>17</v>
      </c>
      <c r="H72" s="126">
        <v>14</v>
      </c>
      <c r="I72" s="97">
        <f t="shared" si="1"/>
        <v>3</v>
      </c>
      <c r="J72" s="126">
        <v>9</v>
      </c>
      <c r="K72" s="126" t="s">
        <v>164</v>
      </c>
      <c r="L72" s="142">
        <f t="shared" si="2"/>
        <v>9</v>
      </c>
      <c r="M72" s="116">
        <v>52.67</v>
      </c>
    </row>
    <row r="73" spans="1:13" ht="17.25" x14ac:dyDescent="0.3">
      <c r="A73" s="82"/>
      <c r="B73" s="79" t="s">
        <v>133</v>
      </c>
      <c r="C73" s="83" t="s">
        <v>38</v>
      </c>
      <c r="D73" s="84">
        <v>2</v>
      </c>
      <c r="E73" s="126">
        <v>10</v>
      </c>
      <c r="F73" s="126" t="s">
        <v>169</v>
      </c>
      <c r="G73" s="84">
        <f t="shared" ref="G73:G86" si="3">SUM(E73:F73)</f>
        <v>10</v>
      </c>
      <c r="H73" s="126">
        <v>7</v>
      </c>
      <c r="I73" s="97">
        <f t="shared" ref="I73:I86" si="4">E73-H73</f>
        <v>3</v>
      </c>
      <c r="J73" s="126">
        <v>5</v>
      </c>
      <c r="K73" s="126" t="s">
        <v>164</v>
      </c>
      <c r="L73" s="142">
        <f t="shared" ref="L73:L86" si="5">SUM(J73:K73)</f>
        <v>5</v>
      </c>
      <c r="M73" s="116">
        <v>45.33</v>
      </c>
    </row>
    <row r="74" spans="1:13" ht="17.25" x14ac:dyDescent="0.3">
      <c r="A74" s="82"/>
      <c r="B74" s="79" t="s">
        <v>134</v>
      </c>
      <c r="C74" s="83" t="s">
        <v>39</v>
      </c>
      <c r="D74" s="84">
        <v>1</v>
      </c>
      <c r="E74" s="126">
        <v>4</v>
      </c>
      <c r="F74" s="126" t="s">
        <v>167</v>
      </c>
      <c r="G74" s="84">
        <f t="shared" si="3"/>
        <v>4</v>
      </c>
      <c r="H74" s="126">
        <v>4</v>
      </c>
      <c r="I74" s="97">
        <f t="shared" si="4"/>
        <v>0</v>
      </c>
      <c r="J74" s="126">
        <v>2</v>
      </c>
      <c r="K74" s="126" t="s">
        <v>167</v>
      </c>
      <c r="L74" s="142">
        <f t="shared" si="5"/>
        <v>2</v>
      </c>
      <c r="M74" s="116"/>
    </row>
    <row r="75" spans="1:13" ht="17.25" x14ac:dyDescent="0.3">
      <c r="A75" s="82"/>
      <c r="B75" s="79"/>
      <c r="C75" s="83" t="s">
        <v>67</v>
      </c>
      <c r="D75" s="84">
        <v>2</v>
      </c>
      <c r="E75" s="126">
        <v>15</v>
      </c>
      <c r="F75" s="126" t="s">
        <v>167</v>
      </c>
      <c r="G75" s="84">
        <f t="shared" si="3"/>
        <v>15</v>
      </c>
      <c r="H75" s="126">
        <v>14</v>
      </c>
      <c r="I75" s="97">
        <f t="shared" si="4"/>
        <v>1</v>
      </c>
      <c r="J75" s="126">
        <v>5</v>
      </c>
      <c r="K75" s="126" t="s">
        <v>164</v>
      </c>
      <c r="L75" s="142">
        <f t="shared" si="5"/>
        <v>5</v>
      </c>
      <c r="M75" s="116">
        <v>43.33</v>
      </c>
    </row>
    <row r="76" spans="1:13" ht="17.25" x14ac:dyDescent="0.3">
      <c r="A76" s="82"/>
      <c r="B76" s="79"/>
      <c r="C76" s="83" t="s">
        <v>44</v>
      </c>
      <c r="D76" s="84">
        <v>1</v>
      </c>
      <c r="E76" s="126">
        <v>6</v>
      </c>
      <c r="F76" s="126" t="s">
        <v>166</v>
      </c>
      <c r="G76" s="84">
        <f t="shared" si="3"/>
        <v>6</v>
      </c>
      <c r="H76" s="126">
        <v>5</v>
      </c>
      <c r="I76" s="97">
        <f t="shared" si="4"/>
        <v>1</v>
      </c>
      <c r="J76" s="126">
        <v>1</v>
      </c>
      <c r="K76" s="126" t="s">
        <v>164</v>
      </c>
      <c r="L76" s="142">
        <f t="shared" si="5"/>
        <v>1</v>
      </c>
      <c r="M76" s="116"/>
    </row>
    <row r="77" spans="1:13" ht="18" thickBot="1" x14ac:dyDescent="0.35">
      <c r="A77" s="85"/>
      <c r="B77" s="76"/>
      <c r="C77" s="89" t="s">
        <v>45</v>
      </c>
      <c r="D77" s="90">
        <v>3</v>
      </c>
      <c r="E77" s="128">
        <v>25</v>
      </c>
      <c r="F77" s="128" t="s">
        <v>164</v>
      </c>
      <c r="G77" s="90">
        <f t="shared" si="3"/>
        <v>25</v>
      </c>
      <c r="H77" s="128">
        <v>24</v>
      </c>
      <c r="I77" s="98">
        <f t="shared" si="4"/>
        <v>1</v>
      </c>
      <c r="J77" s="128">
        <v>9</v>
      </c>
      <c r="K77" s="128" t="s">
        <v>167</v>
      </c>
      <c r="L77" s="137">
        <f t="shared" si="5"/>
        <v>9</v>
      </c>
      <c r="M77" s="120">
        <v>61.67</v>
      </c>
    </row>
    <row r="78" spans="1:13" ht="17.25" x14ac:dyDescent="0.3">
      <c r="A78" s="81" t="s">
        <v>79</v>
      </c>
      <c r="B78" s="91" t="s">
        <v>135</v>
      </c>
      <c r="C78" s="73" t="s">
        <v>36</v>
      </c>
      <c r="D78" s="74">
        <v>1</v>
      </c>
      <c r="E78" s="123">
        <v>9</v>
      </c>
      <c r="F78" s="123" t="s">
        <v>164</v>
      </c>
      <c r="G78" s="74">
        <f t="shared" si="3"/>
        <v>9</v>
      </c>
      <c r="H78" s="123">
        <v>6</v>
      </c>
      <c r="I78" s="53">
        <f t="shared" si="4"/>
        <v>3</v>
      </c>
      <c r="J78" s="123">
        <v>3</v>
      </c>
      <c r="K78" s="123" t="s">
        <v>166</v>
      </c>
      <c r="L78" s="140">
        <f t="shared" si="5"/>
        <v>3</v>
      </c>
      <c r="M78" s="118">
        <v>63.33</v>
      </c>
    </row>
    <row r="79" spans="1:13" ht="17.25" x14ac:dyDescent="0.3">
      <c r="A79" s="82"/>
      <c r="B79" s="79"/>
      <c r="C79" s="83" t="s">
        <v>39</v>
      </c>
      <c r="D79" s="84">
        <v>1</v>
      </c>
      <c r="E79" s="126">
        <v>6</v>
      </c>
      <c r="F79" s="126" t="s">
        <v>167</v>
      </c>
      <c r="G79" s="84">
        <f t="shared" si="3"/>
        <v>6</v>
      </c>
      <c r="H79" s="126">
        <v>5</v>
      </c>
      <c r="I79" s="50">
        <f t="shared" si="4"/>
        <v>1</v>
      </c>
      <c r="J79" s="126">
        <v>0</v>
      </c>
      <c r="K79" s="126" t="s">
        <v>167</v>
      </c>
      <c r="L79" s="132">
        <f t="shared" si="5"/>
        <v>0</v>
      </c>
      <c r="M79" s="116"/>
    </row>
    <row r="80" spans="1:13" ht="17.25" x14ac:dyDescent="0.3">
      <c r="A80" s="82"/>
      <c r="B80" s="79"/>
      <c r="C80" s="83" t="s">
        <v>67</v>
      </c>
      <c r="D80" s="84">
        <v>1</v>
      </c>
      <c r="E80" s="126">
        <v>4</v>
      </c>
      <c r="F80" s="126" t="s">
        <v>167</v>
      </c>
      <c r="G80" s="84">
        <f t="shared" si="3"/>
        <v>4</v>
      </c>
      <c r="H80" s="126">
        <v>4</v>
      </c>
      <c r="I80" s="50">
        <f t="shared" si="4"/>
        <v>0</v>
      </c>
      <c r="J80" s="126">
        <v>2</v>
      </c>
      <c r="K80" s="126" t="s">
        <v>166</v>
      </c>
      <c r="L80" s="132">
        <f t="shared" si="5"/>
        <v>2</v>
      </c>
      <c r="M80" s="116"/>
    </row>
    <row r="81" spans="1:13" ht="17.25" x14ac:dyDescent="0.3">
      <c r="A81" s="82"/>
      <c r="B81" s="79"/>
      <c r="C81" s="83" t="s">
        <v>45</v>
      </c>
      <c r="D81" s="84">
        <v>1</v>
      </c>
      <c r="E81" s="126">
        <v>6</v>
      </c>
      <c r="F81" s="126" t="s">
        <v>166</v>
      </c>
      <c r="G81" s="84">
        <f t="shared" si="3"/>
        <v>6</v>
      </c>
      <c r="H81" s="126">
        <v>5</v>
      </c>
      <c r="I81" s="50">
        <f t="shared" si="4"/>
        <v>1</v>
      </c>
      <c r="J81" s="126">
        <v>3</v>
      </c>
      <c r="K81" s="126" t="s">
        <v>164</v>
      </c>
      <c r="L81" s="132">
        <f t="shared" si="5"/>
        <v>3</v>
      </c>
      <c r="M81" s="116">
        <v>54</v>
      </c>
    </row>
    <row r="82" spans="1:13" ht="17.25" x14ac:dyDescent="0.3">
      <c r="A82" s="82"/>
      <c r="B82" s="79"/>
      <c r="C82" s="83" t="s">
        <v>49</v>
      </c>
      <c r="D82" s="84">
        <v>1</v>
      </c>
      <c r="E82" s="126">
        <v>3</v>
      </c>
      <c r="F82" s="126" t="s">
        <v>164</v>
      </c>
      <c r="G82" s="84">
        <f t="shared" si="3"/>
        <v>3</v>
      </c>
      <c r="H82" s="126">
        <v>2</v>
      </c>
      <c r="I82" s="50">
        <f t="shared" si="4"/>
        <v>1</v>
      </c>
      <c r="J82" s="126">
        <v>1</v>
      </c>
      <c r="K82" s="126" t="s">
        <v>167</v>
      </c>
      <c r="L82" s="132">
        <f t="shared" si="5"/>
        <v>1</v>
      </c>
      <c r="M82" s="116"/>
    </row>
    <row r="83" spans="1:13" ht="18" thickBot="1" x14ac:dyDescent="0.35">
      <c r="A83" s="85"/>
      <c r="B83" s="76"/>
      <c r="C83" s="89" t="s">
        <v>53</v>
      </c>
      <c r="D83" s="90">
        <v>1</v>
      </c>
      <c r="E83" s="128">
        <v>3</v>
      </c>
      <c r="F83" s="128" t="s">
        <v>164</v>
      </c>
      <c r="G83" s="90">
        <f t="shared" si="3"/>
        <v>3</v>
      </c>
      <c r="H83" s="128">
        <v>3</v>
      </c>
      <c r="I83" s="71">
        <f t="shared" si="4"/>
        <v>0</v>
      </c>
      <c r="J83" s="128">
        <v>0</v>
      </c>
      <c r="K83" s="128" t="s">
        <v>164</v>
      </c>
      <c r="L83" s="141">
        <f t="shared" si="5"/>
        <v>0</v>
      </c>
      <c r="M83" s="117"/>
    </row>
    <row r="84" spans="1:13" ht="17.25" x14ac:dyDescent="0.3">
      <c r="A84" s="81" t="s">
        <v>77</v>
      </c>
      <c r="B84" s="91" t="s">
        <v>136</v>
      </c>
      <c r="C84" s="73" t="s">
        <v>35</v>
      </c>
      <c r="D84" s="74">
        <v>1</v>
      </c>
      <c r="E84" s="123">
        <v>7</v>
      </c>
      <c r="F84" s="123" t="s">
        <v>167</v>
      </c>
      <c r="G84" s="74">
        <f t="shared" si="3"/>
        <v>7</v>
      </c>
      <c r="H84" s="123">
        <v>5</v>
      </c>
      <c r="I84" s="96">
        <f t="shared" si="4"/>
        <v>2</v>
      </c>
      <c r="J84" s="123">
        <v>2</v>
      </c>
      <c r="K84" s="123" t="s">
        <v>167</v>
      </c>
      <c r="L84" s="139">
        <f t="shared" si="5"/>
        <v>2</v>
      </c>
      <c r="M84" s="115"/>
    </row>
    <row r="85" spans="1:13" ht="18" thickBot="1" x14ac:dyDescent="0.35">
      <c r="A85" s="85"/>
      <c r="B85" s="76"/>
      <c r="C85" s="89" t="s">
        <v>41</v>
      </c>
      <c r="D85" s="90">
        <v>1</v>
      </c>
      <c r="E85" s="128">
        <v>1</v>
      </c>
      <c r="F85" s="128" t="s">
        <v>22</v>
      </c>
      <c r="G85" s="90">
        <f t="shared" si="3"/>
        <v>1</v>
      </c>
      <c r="H85" s="128">
        <v>1</v>
      </c>
      <c r="I85" s="98">
        <f t="shared" si="4"/>
        <v>0</v>
      </c>
      <c r="J85" s="128">
        <v>0</v>
      </c>
      <c r="K85" s="128" t="s">
        <v>171</v>
      </c>
      <c r="L85" s="137">
        <f t="shared" si="5"/>
        <v>0</v>
      </c>
      <c r="M85" s="120"/>
    </row>
    <row r="86" spans="1:13" ht="18" thickBot="1" x14ac:dyDescent="0.35">
      <c r="A86" s="86" t="s">
        <v>137</v>
      </c>
      <c r="B86" s="87" t="s">
        <v>138</v>
      </c>
      <c r="C86" s="87" t="s">
        <v>53</v>
      </c>
      <c r="D86" s="88">
        <v>1</v>
      </c>
      <c r="E86" s="127">
        <v>2</v>
      </c>
      <c r="F86" s="127">
        <v>5</v>
      </c>
      <c r="G86" s="88">
        <f t="shared" si="3"/>
        <v>7</v>
      </c>
      <c r="H86" s="127">
        <v>2</v>
      </c>
      <c r="I86" s="95">
        <f t="shared" si="4"/>
        <v>0</v>
      </c>
      <c r="J86" s="127">
        <v>2</v>
      </c>
      <c r="K86" s="127">
        <v>1</v>
      </c>
      <c r="L86" s="138">
        <f t="shared" si="5"/>
        <v>3</v>
      </c>
      <c r="M86" s="119">
        <v>49.67</v>
      </c>
    </row>
    <row r="87" spans="1:13" ht="26.25" customHeight="1" thickBot="1" x14ac:dyDescent="0.35">
      <c r="A87" s="171" t="s">
        <v>5</v>
      </c>
      <c r="B87" s="172"/>
      <c r="C87" s="158"/>
      <c r="D87" s="159">
        <f>SUM(D8:D86)</f>
        <v>101</v>
      </c>
      <c r="E87" s="159">
        <f t="shared" ref="E87:H87" si="6">SUM(E8:E86)</f>
        <v>497</v>
      </c>
      <c r="F87" s="159">
        <f t="shared" ref="F87" si="7">SUM(F8:F86)</f>
        <v>1077</v>
      </c>
      <c r="G87" s="159">
        <f t="shared" ref="G87" si="8">SUM(G8:G86)</f>
        <v>1574</v>
      </c>
      <c r="H87" s="159">
        <f t="shared" si="6"/>
        <v>406</v>
      </c>
      <c r="I87" s="159">
        <f t="shared" ref="I87" si="9">SUM(I8:I86)</f>
        <v>91</v>
      </c>
      <c r="J87" s="159">
        <f t="shared" ref="J87" si="10">SUM(J8:J86)</f>
        <v>171</v>
      </c>
      <c r="K87" s="159">
        <f t="shared" ref="K87" si="11">SUM(K8:K86)</f>
        <v>80</v>
      </c>
      <c r="L87" s="138">
        <f>SUM(L8:L86)</f>
        <v>251</v>
      </c>
      <c r="M87" s="160"/>
    </row>
    <row r="89" spans="1:13" ht="24" customHeight="1" x14ac:dyDescent="0.3">
      <c r="A89" s="170" t="s">
        <v>21</v>
      </c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</row>
    <row r="90" spans="1:13" ht="24" customHeight="1" x14ac:dyDescent="0.3">
      <c r="A90" s="161" t="s">
        <v>27</v>
      </c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</row>
  </sheetData>
  <mergeCells count="12">
    <mergeCell ref="A90:M90"/>
    <mergeCell ref="A87:B87"/>
    <mergeCell ref="A89:M89"/>
    <mergeCell ref="C6:C7"/>
    <mergeCell ref="E6:G6"/>
    <mergeCell ref="J6:L6"/>
    <mergeCell ref="M6:M7"/>
    <mergeCell ref="A6:A7"/>
    <mergeCell ref="B6:B7"/>
    <mergeCell ref="D6:D7"/>
    <mergeCell ref="H6:H7"/>
    <mergeCell ref="I6:I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orientation="portrait" r:id="rId1"/>
  <ignoredErrors>
    <ignoredError sqref="G8:G8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공립(1차)</vt:lpstr>
      <vt:lpstr>사립(1차)</vt:lpstr>
      <vt:lpstr>'공립(1차)'!Print_Area</vt:lpstr>
      <vt:lpstr>'공립(1차)'!Print_Titles</vt:lpstr>
      <vt:lpstr>'사립(1차)'!Print_Titles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user</cp:lastModifiedBy>
  <cp:lastPrinted>2019-12-26T06:03:59Z</cp:lastPrinted>
  <dcterms:created xsi:type="dcterms:W3CDTF">2012-10-07T04:40:15Z</dcterms:created>
  <dcterms:modified xsi:type="dcterms:W3CDTF">2019-12-29T12:16:13Z</dcterms:modified>
</cp:coreProperties>
</file>