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827FE92-D071-48F1-851B-C47923255892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공립" sheetId="4" r:id="rId1"/>
  </sheets>
  <definedNames>
    <definedName name="_xlnm._FilterDatabase" localSheetId="0" hidden="1">공립!$A$5:$R$39</definedName>
    <definedName name="_xlnm.Print_Area" localSheetId="0">공립!$A$1:$R$42</definedName>
  </definedNames>
  <calcPr calcId="191029"/>
</workbook>
</file>

<file path=xl/calcChain.xml><?xml version="1.0" encoding="utf-8"?>
<calcChain xmlns="http://schemas.openxmlformats.org/spreadsheetml/2006/main">
  <c r="Q24" i="4" l="1"/>
  <c r="Q25" i="4"/>
  <c r="Q6" i="4"/>
  <c r="Q35" i="4" l="1"/>
  <c r="Q36" i="4"/>
  <c r="Q37" i="4"/>
  <c r="Q32" i="4"/>
  <c r="Q33" i="4"/>
  <c r="Q34" i="4"/>
  <c r="O39" i="4" l="1"/>
  <c r="P39" i="4"/>
  <c r="Q38" i="4" l="1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6" i="4"/>
  <c r="Q27" i="4"/>
  <c r="Q28" i="4"/>
  <c r="Q29" i="4"/>
  <c r="Q30" i="4"/>
  <c r="Q31" i="4"/>
  <c r="Q39" i="4" l="1"/>
</calcChain>
</file>

<file path=xl/sharedStrings.xml><?xml version="1.0" encoding="utf-8"?>
<sst xmlns="http://schemas.openxmlformats.org/spreadsheetml/2006/main" count="61" uniqueCount="51">
  <si>
    <t>일반</t>
  </si>
  <si>
    <t>선발과목</t>
    <phoneticPr fontId="2" type="noConversion"/>
  </si>
  <si>
    <t>계</t>
    <phoneticPr fontId="2" type="noConversion"/>
  </si>
  <si>
    <t>일반</t>
    <phoneticPr fontId="2" type="noConversion"/>
  </si>
  <si>
    <t>합계</t>
    <phoneticPr fontId="2" type="noConversion"/>
  </si>
  <si>
    <t>장애</t>
    <phoneticPr fontId="1" type="noConversion"/>
  </si>
  <si>
    <t>장애</t>
    <phoneticPr fontId="2" type="noConversion"/>
  </si>
  <si>
    <t>(단위: 명, 점)</t>
    <phoneticPr fontId="1" type="noConversion"/>
  </si>
  <si>
    <t>선발 예정 인원</t>
    <phoneticPr fontId="2" type="noConversion"/>
  </si>
  <si>
    <t>지원인원</t>
    <phoneticPr fontId="2" type="noConversion"/>
  </si>
  <si>
    <t>합격 인원</t>
    <phoneticPr fontId="2" type="noConversion"/>
  </si>
  <si>
    <t>※ 선발과목별 합격인원이 2명 이하인 경우 합격선 비공개</t>
    <phoneticPr fontId="1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</si>
  <si>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</si>
  <si>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</si>
  <si>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</si>
  <si>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</si>
  <si>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</si>
  <si>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</si>
  <si>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</si>
  <si>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</si>
  <si>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</si>
  <si>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도덕·윤리</t>
  </si>
  <si>
    <t>체육</t>
  </si>
  <si>
    <t>음악</t>
  </si>
  <si>
    <t>미술</t>
  </si>
  <si>
    <t>영어</t>
  </si>
  <si>
    <t>기술</t>
  </si>
  <si>
    <t>가정</t>
  </si>
  <si>
    <t>정보·컴퓨터</t>
  </si>
  <si>
    <t>전기</t>
  </si>
  <si>
    <t>전자</t>
  </si>
  <si>
    <t>기계</t>
  </si>
  <si>
    <t>보건(초등)</t>
  </si>
  <si>
    <t>보건(중등)</t>
  </si>
  <si>
    <t>사서</t>
  </si>
  <si>
    <t>전문상담</t>
  </si>
  <si>
    <t>영양</t>
  </si>
  <si>
    <t>특수미술</t>
  </si>
  <si>
    <t>특수체육</t>
  </si>
  <si>
    <t>특수정보·컴퓨터</t>
  </si>
  <si>
    <t>특수직업교육</t>
  </si>
  <si>
    <t>1차 응시 인원</t>
    <phoneticPr fontId="2" type="noConversion"/>
  </si>
  <si>
    <t>최저
합격점
(일반)</t>
    <phoneticPr fontId="2" type="noConversion"/>
  </si>
  <si>
    <t>1차 합격 인원</t>
    <phoneticPr fontId="2" type="noConversion"/>
  </si>
  <si>
    <t>한문</t>
  </si>
  <si>
    <t>일본어</t>
  </si>
  <si>
    <t>상업</t>
  </si>
  <si>
    <t>환경</t>
  </si>
  <si>
    <t>합 계</t>
  </si>
  <si>
    <r>
      <t>2023학년도 부산광역시 공립 중등학교 교사, 보건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사서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전문상담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영양</t>
    </r>
    <r>
      <rPr>
        <sz val="14"/>
        <color theme="3" tint="-0.499984740745262"/>
        <rFont val="Calibri"/>
        <family val="1"/>
      </rPr>
      <t>·</t>
    </r>
    <r>
      <rPr>
        <sz val="14"/>
        <color theme="3" tint="-0.499984740745262"/>
        <rFont val="HY헤드라인M"/>
        <family val="1"/>
        <charset val="129"/>
      </rPr>
      <t>특수(중등)교사 임용후보자 선정경쟁시험 시행 현황</t>
    </r>
    <phoneticPr fontId="12" type="noConversion"/>
  </si>
  <si>
    <t>※ 개인별 시험 성적은 2023. 2. 7. 10:00 나이스 교직원온라인채용 사이트에서 확인(전화 안내는 하지 않음)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</si>
</sst>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_);[Red]\(0\)"/>
    <numFmt numFmtId="178" formatCode="0.00_);[Red]\(0.0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22"/>
      <name val="HY헤드라인M"/>
      <family val="1"/>
      <charset val="129"/>
    </font>
    <font>
      <sz val="14"/>
      <color theme="3" tint="-0.499984740745262"/>
      <name val="HY헤드라인M"/>
      <family val="1"/>
      <charset val="129"/>
    </font>
    <font>
      <sz val="14"/>
      <color theme="3" tint="-0.499984740745262"/>
      <name val="Calibri"/>
      <family val="1"/>
    </font>
    <font>
      <b/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68">
    <xf numFmtId="0" fontId="0" fillId="0" borderId="0" xfId="0">
      <alignment vertical="center"/>
    </xf>
    <xf numFmtId="0" fontId="7" fillId="3" borderId="2" xfId="1" applyFont="1" applyFill="1" applyBorder="1" applyAlignment="1">
      <alignment horizontal="center" vertical="center" shrinkToFit="1"/>
    </xf>
    <xf numFmtId="0" fontId="7" fillId="3" borderId="3" xfId="1" applyFont="1" applyFill="1" applyBorder="1" applyAlignment="1">
      <alignment horizontal="center" vertical="center" shrinkToFit="1"/>
    </xf>
    <xf numFmtId="0" fontId="7" fillId="3" borderId="4" xfId="1" applyFont="1" applyFill="1" applyBorder="1" applyAlignment="1">
      <alignment horizontal="center" vertical="center" shrinkToFit="1"/>
    </xf>
    <xf numFmtId="0" fontId="7" fillId="3" borderId="2" xfId="1" applyNumberFormat="1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176" fontId="8" fillId="0" borderId="14" xfId="0" applyNumberFormat="1" applyFont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8" fontId="0" fillId="0" borderId="0" xfId="0" applyNumberFormat="1">
      <alignment vertical="center"/>
    </xf>
    <xf numFmtId="177" fontId="8" fillId="2" borderId="12" xfId="0" applyNumberFormat="1" applyFont="1" applyFill="1" applyBorder="1" applyAlignment="1">
      <alignment horizontal="center" vertical="center" shrinkToFit="1"/>
    </xf>
    <xf numFmtId="177" fontId="8" fillId="2" borderId="13" xfId="0" applyNumberFormat="1" applyFont="1" applyFill="1" applyBorder="1" applyAlignment="1">
      <alignment horizontal="center" vertical="center" shrinkToFit="1"/>
    </xf>
    <xf numFmtId="177" fontId="8" fillId="0" borderId="14" xfId="0" applyNumberFormat="1" applyFont="1" applyBorder="1" applyAlignment="1">
      <alignment horizontal="center" vertical="center" shrinkToFit="1"/>
    </xf>
    <xf numFmtId="177" fontId="8" fillId="2" borderId="15" xfId="0" applyNumberFormat="1" applyFont="1" applyFill="1" applyBorder="1" applyAlignment="1">
      <alignment horizontal="center" vertical="center" shrinkToFit="1"/>
    </xf>
    <xf numFmtId="177" fontId="8" fillId="2" borderId="16" xfId="0" applyNumberFormat="1" applyFont="1" applyFill="1" applyBorder="1" applyAlignment="1">
      <alignment horizontal="center" vertical="center" shrinkToFit="1"/>
    </xf>
    <xf numFmtId="177" fontId="8" fillId="0" borderId="17" xfId="0" applyNumberFormat="1" applyFont="1" applyBorder="1" applyAlignment="1">
      <alignment horizontal="center" vertical="center" shrinkToFit="1"/>
    </xf>
    <xf numFmtId="177" fontId="8" fillId="0" borderId="12" xfId="0" applyNumberFormat="1" applyFont="1" applyFill="1" applyBorder="1" applyAlignment="1">
      <alignment horizontal="center" vertical="center" shrinkToFit="1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3" borderId="25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176" fontId="8" fillId="0" borderId="17" xfId="0" applyNumberFormat="1" applyFont="1" applyBorder="1" applyAlignment="1">
      <alignment horizontal="center" vertical="center" shrinkToFit="1"/>
    </xf>
    <xf numFmtId="177" fontId="8" fillId="0" borderId="14" xfId="0" applyNumberFormat="1" applyFont="1" applyFill="1" applyBorder="1" applyAlignment="1">
      <alignment horizontal="center" vertical="center" shrinkToFit="1"/>
    </xf>
    <xf numFmtId="178" fontId="6" fillId="3" borderId="19" xfId="0" applyNumberFormat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176" fontId="8" fillId="0" borderId="11" xfId="0" applyNumberFormat="1" applyFont="1" applyFill="1" applyBorder="1" applyAlignment="1">
      <alignment horizontal="center" vertical="center" shrinkToFit="1"/>
    </xf>
    <xf numFmtId="177" fontId="8" fillId="0" borderId="9" xfId="0" applyNumberFormat="1" applyFont="1" applyFill="1" applyBorder="1" applyAlignment="1">
      <alignment horizontal="center" vertical="center" shrinkToFit="1"/>
    </xf>
    <xf numFmtId="177" fontId="8" fillId="0" borderId="10" xfId="0" applyNumberFormat="1" applyFont="1" applyFill="1" applyBorder="1" applyAlignment="1">
      <alignment horizontal="center" vertical="center" shrinkToFit="1"/>
    </xf>
    <xf numFmtId="177" fontId="8" fillId="0" borderId="11" xfId="0" applyNumberFormat="1" applyFont="1" applyFill="1" applyBorder="1" applyAlignment="1">
      <alignment horizontal="center" vertical="center" shrinkToFit="1"/>
    </xf>
    <xf numFmtId="176" fontId="8" fillId="0" borderId="14" xfId="0" applyNumberFormat="1" applyFont="1" applyFill="1" applyBorder="1" applyAlignment="1">
      <alignment horizontal="center" vertical="center" shrinkToFit="1"/>
    </xf>
    <xf numFmtId="176" fontId="8" fillId="0" borderId="9" xfId="0" applyNumberFormat="1" applyFont="1" applyFill="1" applyBorder="1" applyAlignment="1" applyProtection="1">
      <alignment horizontal="center" vertical="center" shrinkToFit="1"/>
      <protection locked="0"/>
    </xf>
    <xf numFmtId="178" fontId="11" fillId="0" borderId="26" xfId="0" applyNumberFormat="1" applyFont="1" applyBorder="1">
      <alignment vertical="center"/>
    </xf>
    <xf numFmtId="176" fontId="8" fillId="0" borderId="12" xfId="0" applyNumberFormat="1" applyFont="1" applyBorder="1" applyAlignment="1" applyProtection="1">
      <alignment horizontal="center" vertical="center" shrinkToFit="1"/>
      <protection locked="0"/>
    </xf>
    <xf numFmtId="178" fontId="11" fillId="0" borderId="27" xfId="0" applyNumberFormat="1" applyFont="1" applyBorder="1">
      <alignment vertical="center"/>
    </xf>
    <xf numFmtId="176" fontId="8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27" xfId="0" applyNumberFormat="1" applyFont="1" applyFill="1" applyBorder="1">
      <alignment vertical="center"/>
    </xf>
    <xf numFmtId="177" fontId="8" fillId="0" borderId="15" xfId="0" applyNumberFormat="1" applyFont="1" applyFill="1" applyBorder="1" applyAlignment="1">
      <alignment horizontal="center" vertical="center" shrinkToFit="1"/>
    </xf>
    <xf numFmtId="177" fontId="8" fillId="0" borderId="16" xfId="0" applyNumberFormat="1" applyFont="1" applyFill="1" applyBorder="1" applyAlignment="1">
      <alignment horizontal="center" vertical="center" shrinkToFit="1"/>
    </xf>
    <xf numFmtId="177" fontId="8" fillId="0" borderId="17" xfId="0" applyNumberFormat="1" applyFont="1" applyFill="1" applyBorder="1" applyAlignment="1">
      <alignment horizontal="center" vertical="center" shrinkToFit="1"/>
    </xf>
    <xf numFmtId="178" fontId="11" fillId="0" borderId="28" xfId="0" applyNumberFormat="1" applyFont="1" applyFill="1" applyBorder="1">
      <alignment vertical="center"/>
    </xf>
    <xf numFmtId="0" fontId="6" fillId="3" borderId="30" xfId="0" applyFont="1" applyFill="1" applyBorder="1" applyAlignment="1">
      <alignment horizontal="center" vertical="center" shrinkToFit="1"/>
    </xf>
    <xf numFmtId="178" fontId="6" fillId="3" borderId="29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 shrinkToFit="1"/>
    </xf>
    <xf numFmtId="178" fontId="16" fillId="3" borderId="18" xfId="1" applyNumberFormat="1" applyFont="1" applyFill="1" applyBorder="1" applyAlignment="1">
      <alignment horizontal="center" vertical="center" wrapText="1" shrinkToFit="1"/>
    </xf>
    <xf numFmtId="178" fontId="16" fillId="3" borderId="7" xfId="1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6" fillId="3" borderId="20" xfId="0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177" fontId="8" fillId="0" borderId="10" xfId="2" applyNumberFormat="1" applyFont="1" applyFill="1" applyBorder="1" applyAlignment="1" applyProtection="1">
      <alignment horizontal="center" vertical="center" shrinkToFit="1"/>
      <protection locked="0"/>
    </xf>
    <xf numFmtId="177" fontId="8" fillId="0" borderId="13" xfId="2" applyNumberFormat="1" applyFont="1" applyBorder="1" applyAlignment="1" applyProtection="1">
      <alignment horizontal="center" vertical="center" shrinkToFit="1"/>
      <protection locked="0"/>
    </xf>
    <xf numFmtId="177" fontId="8" fillId="0" borderId="13" xfId="2" applyNumberFormat="1" applyFont="1" applyFill="1" applyBorder="1" applyAlignment="1" applyProtection="1">
      <alignment horizontal="center" vertical="center" shrinkToFit="1"/>
      <protection locked="0"/>
    </xf>
  </cellXfs>
  <cellStyles count="3"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2"/>
  <sheetViews>
    <sheetView tabSelected="1" view="pageBreakPreview" zoomScaleNormal="100" zoomScaleSheetLayoutView="100" workbookViewId="0">
      <pane ySplit="5" topLeftCell="A6" activePane="bottomLeft" state="frozen"/>
      <selection pane="bottomLeft" sqref="A1:R1"/>
    </sheetView>
  </sheetViews>
  <sheetFormatPr defaultRowHeight="16.5" x14ac:dyDescent="0.3"/>
  <cols>
    <col min="1" max="1" width="13.125" customWidth="1"/>
    <col min="2" max="13" width="6.75" customWidth="1"/>
    <col min="14" max="14" width="8.875" customWidth="1"/>
    <col min="15" max="17" width="6.75" customWidth="1"/>
    <col min="18" max="18" width="9" style="17"/>
  </cols>
  <sheetData>
    <row r="1" spans="1:18" ht="45.75" customHeight="1" x14ac:dyDescent="0.3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9.5" customHeigh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4.75" customHeight="1" thickBot="1" x14ac:dyDescent="0.35">
      <c r="A3" s="58" t="s">
        <v>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21.95" customHeight="1" x14ac:dyDescent="0.3">
      <c r="A4" s="60" t="s">
        <v>1</v>
      </c>
      <c r="B4" s="62" t="s">
        <v>8</v>
      </c>
      <c r="C4" s="62"/>
      <c r="D4" s="62"/>
      <c r="E4" s="62" t="s">
        <v>9</v>
      </c>
      <c r="F4" s="62"/>
      <c r="G4" s="62"/>
      <c r="H4" s="62" t="s">
        <v>41</v>
      </c>
      <c r="I4" s="63"/>
      <c r="J4" s="63"/>
      <c r="K4" s="62" t="s">
        <v>43</v>
      </c>
      <c r="L4" s="63"/>
      <c r="M4" s="63"/>
      <c r="N4" s="56" t="s">
        <v>42</v>
      </c>
      <c r="O4" s="62" t="s">
        <v>10</v>
      </c>
      <c r="P4" s="63"/>
      <c r="Q4" s="63"/>
      <c r="R4" s="56" t="s">
        <v>42</v>
      </c>
    </row>
    <row r="5" spans="1:18" ht="21.95" customHeight="1" x14ac:dyDescent="0.3">
      <c r="A5" s="61"/>
      <c r="B5" s="1" t="s">
        <v>0</v>
      </c>
      <c r="C5" s="2" t="s">
        <v>5</v>
      </c>
      <c r="D5" s="3" t="s">
        <v>2</v>
      </c>
      <c r="E5" s="1" t="s">
        <v>0</v>
      </c>
      <c r="F5" s="2" t="s">
        <v>5</v>
      </c>
      <c r="G5" s="3" t="s">
        <v>2</v>
      </c>
      <c r="H5" s="4" t="s">
        <v>3</v>
      </c>
      <c r="I5" s="2" t="s">
        <v>6</v>
      </c>
      <c r="J5" s="3" t="s">
        <v>4</v>
      </c>
      <c r="K5" s="4" t="s">
        <v>3</v>
      </c>
      <c r="L5" s="2" t="s">
        <v>6</v>
      </c>
      <c r="M5" s="3" t="s">
        <v>4</v>
      </c>
      <c r="N5" s="57"/>
      <c r="O5" s="4" t="s">
        <v>3</v>
      </c>
      <c r="P5" s="2" t="s">
        <v>6</v>
      </c>
      <c r="Q5" s="3" t="s">
        <v>4</v>
      </c>
      <c r="R5" s="57"/>
    </row>
    <row r="6" spans="1:18" ht="21.95" customHeight="1" x14ac:dyDescent="0.3">
      <c r="A6" s="26" t="s">
        <v>12</v>
      </c>
      <c r="B6" s="5">
        <v>22</v>
      </c>
      <c r="C6" s="6">
        <v>2</v>
      </c>
      <c r="D6" s="36">
        <v>24</v>
      </c>
      <c r="E6" s="42">
        <v>377</v>
      </c>
      <c r="F6" s="65">
        <v>2</v>
      </c>
      <c r="G6" s="37">
        <v>379</v>
      </c>
      <c r="H6" s="38">
        <v>343</v>
      </c>
      <c r="I6" s="39">
        <v>2</v>
      </c>
      <c r="J6" s="40">
        <v>345</v>
      </c>
      <c r="K6" s="38">
        <v>33</v>
      </c>
      <c r="L6" s="39">
        <v>1</v>
      </c>
      <c r="M6" s="40">
        <v>34</v>
      </c>
      <c r="N6" s="43">
        <v>74</v>
      </c>
      <c r="O6" s="38">
        <v>22</v>
      </c>
      <c r="P6" s="39">
        <v>1</v>
      </c>
      <c r="Q6" s="40">
        <f>SUM(O6:P6)</f>
        <v>23</v>
      </c>
      <c r="R6" s="43">
        <v>168.74</v>
      </c>
    </row>
    <row r="7" spans="1:18" ht="21.95" customHeight="1" x14ac:dyDescent="0.3">
      <c r="A7" s="27" t="s">
        <v>13</v>
      </c>
      <c r="B7" s="7">
        <v>23</v>
      </c>
      <c r="C7" s="8">
        <v>2</v>
      </c>
      <c r="D7" s="9">
        <v>25</v>
      </c>
      <c r="E7" s="44">
        <v>233</v>
      </c>
      <c r="F7" s="66">
        <v>2</v>
      </c>
      <c r="G7" s="10">
        <v>235</v>
      </c>
      <c r="H7" s="18">
        <v>215</v>
      </c>
      <c r="I7" s="19">
        <v>2</v>
      </c>
      <c r="J7" s="20">
        <v>217</v>
      </c>
      <c r="K7" s="18">
        <v>35</v>
      </c>
      <c r="L7" s="19">
        <v>1</v>
      </c>
      <c r="M7" s="20">
        <v>36</v>
      </c>
      <c r="N7" s="45">
        <v>67.33</v>
      </c>
      <c r="O7" s="18">
        <v>23</v>
      </c>
      <c r="P7" s="19">
        <v>1</v>
      </c>
      <c r="Q7" s="20">
        <f t="shared" ref="Q7:Q38" si="0">SUM(O7:P7)</f>
        <v>24</v>
      </c>
      <c r="R7" s="45">
        <v>164.13</v>
      </c>
    </row>
    <row r="8" spans="1:18" ht="21.95" customHeight="1" x14ac:dyDescent="0.3">
      <c r="A8" s="27" t="s">
        <v>14</v>
      </c>
      <c r="B8" s="7">
        <v>7</v>
      </c>
      <c r="C8" s="8">
        <v>1</v>
      </c>
      <c r="D8" s="9">
        <v>8</v>
      </c>
      <c r="E8" s="44">
        <v>51</v>
      </c>
      <c r="F8" s="66">
        <v>1</v>
      </c>
      <c r="G8" s="10">
        <v>52</v>
      </c>
      <c r="H8" s="18">
        <v>43</v>
      </c>
      <c r="I8" s="19">
        <v>1</v>
      </c>
      <c r="J8" s="20">
        <v>44</v>
      </c>
      <c r="K8" s="18">
        <v>11</v>
      </c>
      <c r="L8" s="19">
        <v>1</v>
      </c>
      <c r="M8" s="20">
        <v>12</v>
      </c>
      <c r="N8" s="45">
        <v>77.33</v>
      </c>
      <c r="O8" s="18">
        <v>7</v>
      </c>
      <c r="P8" s="19">
        <v>1</v>
      </c>
      <c r="Q8" s="20">
        <f t="shared" si="0"/>
        <v>8</v>
      </c>
      <c r="R8" s="45">
        <v>169.34</v>
      </c>
    </row>
    <row r="9" spans="1:18" ht="21.95" customHeight="1" x14ac:dyDescent="0.3">
      <c r="A9" s="27" t="s">
        <v>15</v>
      </c>
      <c r="B9" s="7">
        <v>9</v>
      </c>
      <c r="C9" s="8">
        <v>1</v>
      </c>
      <c r="D9" s="9">
        <v>10</v>
      </c>
      <c r="E9" s="44">
        <v>80</v>
      </c>
      <c r="F9" s="66">
        <v>1</v>
      </c>
      <c r="G9" s="10">
        <v>81</v>
      </c>
      <c r="H9" s="18">
        <v>73</v>
      </c>
      <c r="I9" s="19">
        <v>1</v>
      </c>
      <c r="J9" s="20">
        <v>74</v>
      </c>
      <c r="K9" s="18">
        <v>15</v>
      </c>
      <c r="L9" s="19">
        <v>0</v>
      </c>
      <c r="M9" s="20">
        <v>15</v>
      </c>
      <c r="N9" s="45">
        <v>67</v>
      </c>
      <c r="O9" s="18">
        <v>9</v>
      </c>
      <c r="P9" s="19">
        <v>0</v>
      </c>
      <c r="Q9" s="20">
        <f t="shared" si="0"/>
        <v>9</v>
      </c>
      <c r="R9" s="45">
        <v>163.76</v>
      </c>
    </row>
    <row r="10" spans="1:18" ht="21.95" customHeight="1" x14ac:dyDescent="0.3">
      <c r="A10" s="27" t="s">
        <v>16</v>
      </c>
      <c r="B10" s="7">
        <v>9</v>
      </c>
      <c r="C10" s="8">
        <v>1</v>
      </c>
      <c r="D10" s="9">
        <v>10</v>
      </c>
      <c r="E10" s="44">
        <v>75</v>
      </c>
      <c r="F10" s="66">
        <v>2</v>
      </c>
      <c r="G10" s="10">
        <v>77</v>
      </c>
      <c r="H10" s="18">
        <v>68</v>
      </c>
      <c r="I10" s="19">
        <v>1</v>
      </c>
      <c r="J10" s="20">
        <v>69</v>
      </c>
      <c r="K10" s="18">
        <v>14</v>
      </c>
      <c r="L10" s="19">
        <v>0</v>
      </c>
      <c r="M10" s="20">
        <v>14</v>
      </c>
      <c r="N10" s="45">
        <v>73</v>
      </c>
      <c r="O10" s="18">
        <v>9</v>
      </c>
      <c r="P10" s="19">
        <v>0</v>
      </c>
      <c r="Q10" s="20">
        <f t="shared" si="0"/>
        <v>9</v>
      </c>
      <c r="R10" s="45">
        <v>168.47</v>
      </c>
    </row>
    <row r="11" spans="1:18" ht="21.95" customHeight="1" x14ac:dyDescent="0.3">
      <c r="A11" s="27" t="s">
        <v>17</v>
      </c>
      <c r="B11" s="7">
        <v>8</v>
      </c>
      <c r="C11" s="8">
        <v>1</v>
      </c>
      <c r="D11" s="9">
        <v>9</v>
      </c>
      <c r="E11" s="44">
        <v>74</v>
      </c>
      <c r="F11" s="66">
        <v>0</v>
      </c>
      <c r="G11" s="10">
        <v>74</v>
      </c>
      <c r="H11" s="18">
        <v>72</v>
      </c>
      <c r="I11" s="19">
        <v>0</v>
      </c>
      <c r="J11" s="20">
        <v>72</v>
      </c>
      <c r="K11" s="18">
        <v>13</v>
      </c>
      <c r="L11" s="19">
        <v>0</v>
      </c>
      <c r="M11" s="20">
        <v>13</v>
      </c>
      <c r="N11" s="45">
        <v>71.33</v>
      </c>
      <c r="O11" s="18">
        <v>8</v>
      </c>
      <c r="P11" s="19">
        <v>0</v>
      </c>
      <c r="Q11" s="20">
        <f t="shared" si="0"/>
        <v>8</v>
      </c>
      <c r="R11" s="45">
        <v>165.86</v>
      </c>
    </row>
    <row r="12" spans="1:18" ht="21.95" customHeight="1" x14ac:dyDescent="0.3">
      <c r="A12" s="27" t="s">
        <v>18</v>
      </c>
      <c r="B12" s="7">
        <v>15</v>
      </c>
      <c r="C12" s="8">
        <v>1</v>
      </c>
      <c r="D12" s="9">
        <v>16</v>
      </c>
      <c r="E12" s="44">
        <v>98</v>
      </c>
      <c r="F12" s="66">
        <v>1</v>
      </c>
      <c r="G12" s="10">
        <v>99</v>
      </c>
      <c r="H12" s="18">
        <v>91</v>
      </c>
      <c r="I12" s="19">
        <v>1</v>
      </c>
      <c r="J12" s="20">
        <v>92</v>
      </c>
      <c r="K12" s="18">
        <v>23</v>
      </c>
      <c r="L12" s="19">
        <v>1</v>
      </c>
      <c r="M12" s="20">
        <v>24</v>
      </c>
      <c r="N12" s="45">
        <v>88</v>
      </c>
      <c r="O12" s="18">
        <v>15</v>
      </c>
      <c r="P12" s="19">
        <v>1</v>
      </c>
      <c r="Q12" s="20">
        <f t="shared" si="0"/>
        <v>16</v>
      </c>
      <c r="R12" s="45">
        <v>183.94</v>
      </c>
    </row>
    <row r="13" spans="1:18" ht="21.95" customHeight="1" x14ac:dyDescent="0.3">
      <c r="A13" s="27" t="s">
        <v>19</v>
      </c>
      <c r="B13" s="7">
        <v>15</v>
      </c>
      <c r="C13" s="8">
        <v>1</v>
      </c>
      <c r="D13" s="9">
        <v>16</v>
      </c>
      <c r="E13" s="44">
        <v>271</v>
      </c>
      <c r="F13" s="66">
        <v>2</v>
      </c>
      <c r="G13" s="10">
        <v>273</v>
      </c>
      <c r="H13" s="18">
        <v>245</v>
      </c>
      <c r="I13" s="19">
        <v>1</v>
      </c>
      <c r="J13" s="20">
        <v>246</v>
      </c>
      <c r="K13" s="18">
        <v>24</v>
      </c>
      <c r="L13" s="19">
        <v>0</v>
      </c>
      <c r="M13" s="20">
        <v>24</v>
      </c>
      <c r="N13" s="45">
        <v>72.67</v>
      </c>
      <c r="O13" s="18">
        <v>15</v>
      </c>
      <c r="P13" s="19">
        <v>0</v>
      </c>
      <c r="Q13" s="20">
        <f t="shared" si="0"/>
        <v>15</v>
      </c>
      <c r="R13" s="45">
        <v>167.21</v>
      </c>
    </row>
    <row r="14" spans="1:18" ht="21.95" customHeight="1" x14ac:dyDescent="0.3">
      <c r="A14" s="27" t="s">
        <v>20</v>
      </c>
      <c r="B14" s="7">
        <v>8</v>
      </c>
      <c r="C14" s="8">
        <v>1</v>
      </c>
      <c r="D14" s="9">
        <v>9</v>
      </c>
      <c r="E14" s="44">
        <v>87</v>
      </c>
      <c r="F14" s="66">
        <v>1</v>
      </c>
      <c r="G14" s="10">
        <v>88</v>
      </c>
      <c r="H14" s="18">
        <v>79</v>
      </c>
      <c r="I14" s="19">
        <v>1</v>
      </c>
      <c r="J14" s="20">
        <v>80</v>
      </c>
      <c r="K14" s="18">
        <v>12</v>
      </c>
      <c r="L14" s="25">
        <v>0</v>
      </c>
      <c r="M14" s="20">
        <v>12</v>
      </c>
      <c r="N14" s="45">
        <v>78.67</v>
      </c>
      <c r="O14" s="18">
        <v>8</v>
      </c>
      <c r="P14" s="25">
        <v>0</v>
      </c>
      <c r="Q14" s="20">
        <f t="shared" si="0"/>
        <v>8</v>
      </c>
      <c r="R14" s="45">
        <v>169.86</v>
      </c>
    </row>
    <row r="15" spans="1:18" ht="21.95" customHeight="1" x14ac:dyDescent="0.3">
      <c r="A15" s="27" t="s">
        <v>21</v>
      </c>
      <c r="B15" s="7">
        <v>22</v>
      </c>
      <c r="C15" s="8">
        <v>1</v>
      </c>
      <c r="D15" s="9">
        <v>23</v>
      </c>
      <c r="E15" s="44">
        <v>136</v>
      </c>
      <c r="F15" s="66">
        <v>0</v>
      </c>
      <c r="G15" s="10">
        <v>136</v>
      </c>
      <c r="H15" s="18">
        <v>119</v>
      </c>
      <c r="I15" s="19">
        <v>0</v>
      </c>
      <c r="J15" s="20">
        <v>119</v>
      </c>
      <c r="K15" s="18">
        <v>33</v>
      </c>
      <c r="L15" s="19">
        <v>0</v>
      </c>
      <c r="M15" s="20">
        <v>33</v>
      </c>
      <c r="N15" s="45">
        <v>64.67</v>
      </c>
      <c r="O15" s="18">
        <v>22</v>
      </c>
      <c r="P15" s="19">
        <v>0</v>
      </c>
      <c r="Q15" s="20">
        <f t="shared" si="0"/>
        <v>22</v>
      </c>
      <c r="R15" s="45">
        <v>159.16</v>
      </c>
    </row>
    <row r="16" spans="1:18" ht="21.95" customHeight="1" x14ac:dyDescent="0.3">
      <c r="A16" s="27" t="s">
        <v>22</v>
      </c>
      <c r="B16" s="7">
        <v>29</v>
      </c>
      <c r="C16" s="8">
        <v>1</v>
      </c>
      <c r="D16" s="9">
        <v>30</v>
      </c>
      <c r="E16" s="44">
        <v>327</v>
      </c>
      <c r="F16" s="66">
        <v>3</v>
      </c>
      <c r="G16" s="10">
        <v>330</v>
      </c>
      <c r="H16" s="18">
        <v>305</v>
      </c>
      <c r="I16" s="19">
        <v>3</v>
      </c>
      <c r="J16" s="20">
        <v>308</v>
      </c>
      <c r="K16" s="18">
        <v>46</v>
      </c>
      <c r="L16" s="19">
        <v>1</v>
      </c>
      <c r="M16" s="20">
        <v>47</v>
      </c>
      <c r="N16" s="45">
        <v>84.67</v>
      </c>
      <c r="O16" s="18">
        <v>29</v>
      </c>
      <c r="P16" s="19">
        <v>1</v>
      </c>
      <c r="Q16" s="20">
        <f t="shared" si="0"/>
        <v>30</v>
      </c>
      <c r="R16" s="45">
        <v>168.81</v>
      </c>
    </row>
    <row r="17" spans="1:18" ht="21.95" customHeight="1" x14ac:dyDescent="0.3">
      <c r="A17" s="27" t="s">
        <v>23</v>
      </c>
      <c r="B17" s="7">
        <v>10</v>
      </c>
      <c r="C17" s="8">
        <v>1</v>
      </c>
      <c r="D17" s="9">
        <v>11</v>
      </c>
      <c r="E17" s="44">
        <v>156</v>
      </c>
      <c r="F17" s="66">
        <v>0</v>
      </c>
      <c r="G17" s="10">
        <v>156</v>
      </c>
      <c r="H17" s="18">
        <v>144</v>
      </c>
      <c r="I17" s="19">
        <v>0</v>
      </c>
      <c r="J17" s="20">
        <v>144</v>
      </c>
      <c r="K17" s="18">
        <v>15</v>
      </c>
      <c r="L17" s="19">
        <v>0</v>
      </c>
      <c r="M17" s="20">
        <v>15</v>
      </c>
      <c r="N17" s="45">
        <v>81.33</v>
      </c>
      <c r="O17" s="18">
        <v>10</v>
      </c>
      <c r="P17" s="19">
        <v>0</v>
      </c>
      <c r="Q17" s="20">
        <f t="shared" si="0"/>
        <v>10</v>
      </c>
      <c r="R17" s="45">
        <v>169.78</v>
      </c>
    </row>
    <row r="18" spans="1:18" ht="21.95" customHeight="1" x14ac:dyDescent="0.3">
      <c r="A18" s="27" t="s">
        <v>24</v>
      </c>
      <c r="B18" s="7">
        <v>12</v>
      </c>
      <c r="C18" s="8">
        <v>1</v>
      </c>
      <c r="D18" s="9">
        <v>13</v>
      </c>
      <c r="E18" s="44">
        <v>158</v>
      </c>
      <c r="F18" s="66">
        <v>0</v>
      </c>
      <c r="G18" s="10">
        <v>158</v>
      </c>
      <c r="H18" s="18">
        <v>143</v>
      </c>
      <c r="I18" s="19">
        <v>0</v>
      </c>
      <c r="J18" s="20">
        <v>143</v>
      </c>
      <c r="K18" s="18">
        <v>19</v>
      </c>
      <c r="L18" s="19">
        <v>0</v>
      </c>
      <c r="M18" s="20">
        <v>19</v>
      </c>
      <c r="N18" s="45">
        <v>63</v>
      </c>
      <c r="O18" s="18">
        <v>12</v>
      </c>
      <c r="P18" s="19">
        <v>0</v>
      </c>
      <c r="Q18" s="20">
        <f t="shared" si="0"/>
        <v>12</v>
      </c>
      <c r="R18" s="45">
        <v>152.16999999999999</v>
      </c>
    </row>
    <row r="19" spans="1:18" ht="21.95" customHeight="1" x14ac:dyDescent="0.3">
      <c r="A19" s="27" t="s">
        <v>44</v>
      </c>
      <c r="B19" s="7">
        <v>2</v>
      </c>
      <c r="C19" s="8">
        <v>1</v>
      </c>
      <c r="D19" s="9">
        <v>3</v>
      </c>
      <c r="E19" s="44">
        <v>27</v>
      </c>
      <c r="F19" s="66">
        <v>0</v>
      </c>
      <c r="G19" s="10">
        <v>27</v>
      </c>
      <c r="H19" s="18">
        <v>24</v>
      </c>
      <c r="I19" s="19">
        <v>0</v>
      </c>
      <c r="J19" s="20">
        <v>24</v>
      </c>
      <c r="K19" s="18">
        <v>3</v>
      </c>
      <c r="L19" s="19">
        <v>0</v>
      </c>
      <c r="M19" s="20">
        <v>3</v>
      </c>
      <c r="N19" s="45">
        <v>80</v>
      </c>
      <c r="O19" s="18">
        <v>2</v>
      </c>
      <c r="P19" s="19">
        <v>0</v>
      </c>
      <c r="Q19" s="20">
        <f t="shared" si="0"/>
        <v>2</v>
      </c>
      <c r="R19" s="45"/>
    </row>
    <row r="20" spans="1:18" ht="21.95" customHeight="1" x14ac:dyDescent="0.3">
      <c r="A20" s="27" t="s">
        <v>25</v>
      </c>
      <c r="B20" s="7">
        <v>19</v>
      </c>
      <c r="C20" s="8">
        <v>1</v>
      </c>
      <c r="D20" s="9">
        <v>20</v>
      </c>
      <c r="E20" s="44">
        <v>233</v>
      </c>
      <c r="F20" s="66">
        <v>0</v>
      </c>
      <c r="G20" s="10">
        <v>233</v>
      </c>
      <c r="H20" s="18">
        <v>209</v>
      </c>
      <c r="I20" s="19">
        <v>0</v>
      </c>
      <c r="J20" s="20">
        <v>209</v>
      </c>
      <c r="K20" s="18">
        <v>29</v>
      </c>
      <c r="L20" s="19">
        <v>0</v>
      </c>
      <c r="M20" s="20">
        <v>29</v>
      </c>
      <c r="N20" s="45">
        <v>79.67</v>
      </c>
      <c r="O20" s="18">
        <v>19</v>
      </c>
      <c r="P20" s="19">
        <v>0</v>
      </c>
      <c r="Q20" s="20">
        <f t="shared" si="0"/>
        <v>19</v>
      </c>
      <c r="R20" s="45">
        <v>174.67</v>
      </c>
    </row>
    <row r="21" spans="1:18" ht="21.95" customHeight="1" x14ac:dyDescent="0.3">
      <c r="A21" s="27" t="s">
        <v>45</v>
      </c>
      <c r="B21" s="7">
        <v>2</v>
      </c>
      <c r="C21" s="8">
        <v>0</v>
      </c>
      <c r="D21" s="9">
        <v>2</v>
      </c>
      <c r="E21" s="44">
        <v>37</v>
      </c>
      <c r="F21" s="66">
        <v>0</v>
      </c>
      <c r="G21" s="10">
        <v>37</v>
      </c>
      <c r="H21" s="24">
        <v>25</v>
      </c>
      <c r="I21" s="25">
        <v>0</v>
      </c>
      <c r="J21" s="34">
        <v>25</v>
      </c>
      <c r="K21" s="18">
        <v>3</v>
      </c>
      <c r="L21" s="19">
        <v>0</v>
      </c>
      <c r="M21" s="20">
        <v>3</v>
      </c>
      <c r="N21" s="45">
        <v>58.67</v>
      </c>
      <c r="O21" s="18">
        <v>2</v>
      </c>
      <c r="P21" s="19">
        <v>0</v>
      </c>
      <c r="Q21" s="20">
        <f t="shared" si="0"/>
        <v>2</v>
      </c>
      <c r="R21" s="45"/>
    </row>
    <row r="22" spans="1:18" ht="21.95" customHeight="1" x14ac:dyDescent="0.3">
      <c r="A22" s="27" t="s">
        <v>26</v>
      </c>
      <c r="B22" s="7">
        <v>9</v>
      </c>
      <c r="C22" s="8">
        <v>1</v>
      </c>
      <c r="D22" s="9">
        <v>10</v>
      </c>
      <c r="E22" s="44">
        <v>13</v>
      </c>
      <c r="F22" s="25">
        <v>0</v>
      </c>
      <c r="G22" s="10">
        <v>13</v>
      </c>
      <c r="H22" s="18">
        <v>11</v>
      </c>
      <c r="I22" s="19">
        <v>0</v>
      </c>
      <c r="J22" s="20">
        <v>11</v>
      </c>
      <c r="K22" s="24">
        <v>9</v>
      </c>
      <c r="L22" s="25">
        <v>0</v>
      </c>
      <c r="M22" s="34">
        <v>9</v>
      </c>
      <c r="N22" s="47">
        <v>44.67</v>
      </c>
      <c r="O22" s="24">
        <v>9</v>
      </c>
      <c r="P22" s="25">
        <v>0</v>
      </c>
      <c r="Q22" s="34">
        <f t="shared" si="0"/>
        <v>9</v>
      </c>
      <c r="R22" s="47">
        <v>125.24</v>
      </c>
    </row>
    <row r="23" spans="1:18" ht="21.95" customHeight="1" x14ac:dyDescent="0.3">
      <c r="A23" s="27" t="s">
        <v>27</v>
      </c>
      <c r="B23" s="7">
        <v>9</v>
      </c>
      <c r="C23" s="8">
        <v>1</v>
      </c>
      <c r="D23" s="9">
        <v>10</v>
      </c>
      <c r="E23" s="44">
        <v>54</v>
      </c>
      <c r="F23" s="25">
        <v>0</v>
      </c>
      <c r="G23" s="10">
        <v>54</v>
      </c>
      <c r="H23" s="18">
        <v>50</v>
      </c>
      <c r="I23" s="19">
        <v>0</v>
      </c>
      <c r="J23" s="20">
        <v>50</v>
      </c>
      <c r="K23" s="24">
        <v>14</v>
      </c>
      <c r="L23" s="25">
        <v>0</v>
      </c>
      <c r="M23" s="34">
        <v>14</v>
      </c>
      <c r="N23" s="47">
        <v>70.33</v>
      </c>
      <c r="O23" s="24">
        <v>9</v>
      </c>
      <c r="P23" s="25">
        <v>0</v>
      </c>
      <c r="Q23" s="34">
        <f t="shared" si="0"/>
        <v>9</v>
      </c>
      <c r="R23" s="47">
        <v>165</v>
      </c>
    </row>
    <row r="24" spans="1:18" ht="21.95" customHeight="1" x14ac:dyDescent="0.3">
      <c r="A24" s="27" t="s">
        <v>28</v>
      </c>
      <c r="B24" s="7">
        <v>11</v>
      </c>
      <c r="C24" s="8">
        <v>1</v>
      </c>
      <c r="D24" s="9">
        <v>12</v>
      </c>
      <c r="E24" s="44">
        <v>63</v>
      </c>
      <c r="F24" s="25">
        <v>0</v>
      </c>
      <c r="G24" s="10">
        <v>63</v>
      </c>
      <c r="H24" s="18">
        <v>53</v>
      </c>
      <c r="I24" s="19">
        <v>0</v>
      </c>
      <c r="J24" s="20">
        <v>53</v>
      </c>
      <c r="K24" s="24">
        <v>17</v>
      </c>
      <c r="L24" s="25">
        <v>0</v>
      </c>
      <c r="M24" s="34">
        <v>17</v>
      </c>
      <c r="N24" s="47">
        <v>65.67</v>
      </c>
      <c r="O24" s="24">
        <v>11</v>
      </c>
      <c r="P24" s="25">
        <v>0</v>
      </c>
      <c r="Q24" s="34">
        <f t="shared" si="0"/>
        <v>11</v>
      </c>
      <c r="R24" s="47">
        <v>148.85</v>
      </c>
    </row>
    <row r="25" spans="1:18" ht="21.95" customHeight="1" x14ac:dyDescent="0.3">
      <c r="A25" s="27" t="s">
        <v>29</v>
      </c>
      <c r="B25" s="7">
        <v>3</v>
      </c>
      <c r="C25" s="8">
        <v>0</v>
      </c>
      <c r="D25" s="9">
        <v>3</v>
      </c>
      <c r="E25" s="44">
        <v>15</v>
      </c>
      <c r="F25" s="25">
        <v>0</v>
      </c>
      <c r="G25" s="10">
        <v>15</v>
      </c>
      <c r="H25" s="18">
        <v>13</v>
      </c>
      <c r="I25" s="19">
        <v>0</v>
      </c>
      <c r="J25" s="20">
        <v>13</v>
      </c>
      <c r="K25" s="24">
        <v>5</v>
      </c>
      <c r="L25" s="25">
        <v>0</v>
      </c>
      <c r="M25" s="34">
        <v>5</v>
      </c>
      <c r="N25" s="47">
        <v>52.67</v>
      </c>
      <c r="O25" s="24">
        <v>3</v>
      </c>
      <c r="P25" s="25">
        <v>0</v>
      </c>
      <c r="Q25" s="34">
        <f t="shared" si="0"/>
        <v>3</v>
      </c>
      <c r="R25" s="47">
        <v>136.75</v>
      </c>
    </row>
    <row r="26" spans="1:18" ht="21.95" customHeight="1" x14ac:dyDescent="0.3">
      <c r="A26" s="27" t="s">
        <v>30</v>
      </c>
      <c r="B26" s="7">
        <v>3</v>
      </c>
      <c r="C26" s="8">
        <v>0</v>
      </c>
      <c r="D26" s="9">
        <v>3</v>
      </c>
      <c r="E26" s="44">
        <v>17</v>
      </c>
      <c r="F26" s="25">
        <v>0</v>
      </c>
      <c r="G26" s="10">
        <v>17</v>
      </c>
      <c r="H26" s="18">
        <v>15</v>
      </c>
      <c r="I26" s="19">
        <v>0</v>
      </c>
      <c r="J26" s="20">
        <v>15</v>
      </c>
      <c r="K26" s="24">
        <v>5</v>
      </c>
      <c r="L26" s="25">
        <v>0</v>
      </c>
      <c r="M26" s="34">
        <v>5</v>
      </c>
      <c r="N26" s="47">
        <v>66</v>
      </c>
      <c r="O26" s="24">
        <v>3</v>
      </c>
      <c r="P26" s="25">
        <v>0</v>
      </c>
      <c r="Q26" s="34">
        <f t="shared" si="0"/>
        <v>3</v>
      </c>
      <c r="R26" s="47">
        <v>157.47</v>
      </c>
    </row>
    <row r="27" spans="1:18" ht="21.95" customHeight="1" x14ac:dyDescent="0.3">
      <c r="A27" s="27" t="s">
        <v>31</v>
      </c>
      <c r="B27" s="7">
        <v>7</v>
      </c>
      <c r="C27" s="8">
        <v>1</v>
      </c>
      <c r="D27" s="9">
        <v>8</v>
      </c>
      <c r="E27" s="44">
        <v>55</v>
      </c>
      <c r="F27" s="25">
        <v>0</v>
      </c>
      <c r="G27" s="10">
        <v>55</v>
      </c>
      <c r="H27" s="18">
        <v>46</v>
      </c>
      <c r="I27" s="19">
        <v>0</v>
      </c>
      <c r="J27" s="20">
        <v>46</v>
      </c>
      <c r="K27" s="24">
        <v>11</v>
      </c>
      <c r="L27" s="25">
        <v>0</v>
      </c>
      <c r="M27" s="34">
        <v>11</v>
      </c>
      <c r="N27" s="47">
        <v>68</v>
      </c>
      <c r="O27" s="24">
        <v>7</v>
      </c>
      <c r="P27" s="25">
        <v>0</v>
      </c>
      <c r="Q27" s="34">
        <f t="shared" si="0"/>
        <v>7</v>
      </c>
      <c r="R27" s="47">
        <v>149.47999999999999</v>
      </c>
    </row>
    <row r="28" spans="1:18" ht="21.95" customHeight="1" x14ac:dyDescent="0.3">
      <c r="A28" s="27" t="s">
        <v>46</v>
      </c>
      <c r="B28" s="7">
        <v>3</v>
      </c>
      <c r="C28" s="8">
        <v>0</v>
      </c>
      <c r="D28" s="9">
        <v>3</v>
      </c>
      <c r="E28" s="44">
        <v>29</v>
      </c>
      <c r="F28" s="25">
        <v>0</v>
      </c>
      <c r="G28" s="10">
        <v>29</v>
      </c>
      <c r="H28" s="18">
        <v>23</v>
      </c>
      <c r="I28" s="19">
        <v>0</v>
      </c>
      <c r="J28" s="20">
        <v>23</v>
      </c>
      <c r="K28" s="24">
        <v>5</v>
      </c>
      <c r="L28" s="25">
        <v>0</v>
      </c>
      <c r="M28" s="34">
        <v>5</v>
      </c>
      <c r="N28" s="47">
        <v>66.33</v>
      </c>
      <c r="O28" s="24">
        <v>3</v>
      </c>
      <c r="P28" s="25">
        <v>0</v>
      </c>
      <c r="Q28" s="34">
        <f t="shared" si="0"/>
        <v>3</v>
      </c>
      <c r="R28" s="47">
        <v>162.86000000000001</v>
      </c>
    </row>
    <row r="29" spans="1:18" ht="21.95" customHeight="1" x14ac:dyDescent="0.3">
      <c r="A29" s="27" t="s">
        <v>47</v>
      </c>
      <c r="B29" s="7">
        <v>2</v>
      </c>
      <c r="C29" s="8">
        <v>0</v>
      </c>
      <c r="D29" s="9">
        <v>2</v>
      </c>
      <c r="E29" s="44">
        <v>31</v>
      </c>
      <c r="F29" s="67">
        <v>0</v>
      </c>
      <c r="G29" s="41">
        <v>31</v>
      </c>
      <c r="H29" s="24">
        <v>22</v>
      </c>
      <c r="I29" s="25">
        <v>0</v>
      </c>
      <c r="J29" s="34">
        <v>22</v>
      </c>
      <c r="K29" s="24">
        <v>3</v>
      </c>
      <c r="L29" s="25">
        <v>0</v>
      </c>
      <c r="M29" s="34">
        <v>3</v>
      </c>
      <c r="N29" s="47">
        <v>79.25</v>
      </c>
      <c r="O29" s="24">
        <v>2</v>
      </c>
      <c r="P29" s="25">
        <v>0</v>
      </c>
      <c r="Q29" s="34">
        <f t="shared" si="0"/>
        <v>2</v>
      </c>
      <c r="R29" s="47"/>
    </row>
    <row r="30" spans="1:18" ht="21.95" customHeight="1" x14ac:dyDescent="0.3">
      <c r="A30" s="27" t="s">
        <v>32</v>
      </c>
      <c r="B30" s="7">
        <v>9</v>
      </c>
      <c r="C30" s="8">
        <v>1</v>
      </c>
      <c r="D30" s="9">
        <v>10</v>
      </c>
      <c r="E30" s="44">
        <v>90</v>
      </c>
      <c r="F30" s="67">
        <v>0</v>
      </c>
      <c r="G30" s="41">
        <v>90</v>
      </c>
      <c r="H30" s="24">
        <v>80</v>
      </c>
      <c r="I30" s="25">
        <v>0</v>
      </c>
      <c r="J30" s="34">
        <v>80</v>
      </c>
      <c r="K30" s="24">
        <v>14</v>
      </c>
      <c r="L30" s="25">
        <v>0</v>
      </c>
      <c r="M30" s="34">
        <v>14</v>
      </c>
      <c r="N30" s="47">
        <v>83.33</v>
      </c>
      <c r="O30" s="24">
        <v>9</v>
      </c>
      <c r="P30" s="25">
        <v>0</v>
      </c>
      <c r="Q30" s="34">
        <f t="shared" si="0"/>
        <v>9</v>
      </c>
      <c r="R30" s="47">
        <v>175.4</v>
      </c>
    </row>
    <row r="31" spans="1:18" ht="21.95" customHeight="1" x14ac:dyDescent="0.3">
      <c r="A31" s="27" t="s">
        <v>33</v>
      </c>
      <c r="B31" s="7">
        <v>9</v>
      </c>
      <c r="C31" s="8">
        <v>1</v>
      </c>
      <c r="D31" s="9">
        <v>10</v>
      </c>
      <c r="E31" s="44">
        <v>99</v>
      </c>
      <c r="F31" s="67">
        <v>1</v>
      </c>
      <c r="G31" s="41">
        <v>100</v>
      </c>
      <c r="H31" s="24">
        <v>91</v>
      </c>
      <c r="I31" s="25">
        <v>0</v>
      </c>
      <c r="J31" s="34">
        <v>91</v>
      </c>
      <c r="K31" s="24">
        <v>15</v>
      </c>
      <c r="L31" s="25">
        <v>0</v>
      </c>
      <c r="M31" s="34">
        <v>15</v>
      </c>
      <c r="N31" s="47">
        <v>82.67</v>
      </c>
      <c r="O31" s="24">
        <v>9</v>
      </c>
      <c r="P31" s="25">
        <v>0</v>
      </c>
      <c r="Q31" s="34">
        <f t="shared" si="0"/>
        <v>9</v>
      </c>
      <c r="R31" s="47">
        <v>178.3</v>
      </c>
    </row>
    <row r="32" spans="1:18" ht="21.95" customHeight="1" x14ac:dyDescent="0.3">
      <c r="A32" s="27" t="s">
        <v>34</v>
      </c>
      <c r="B32" s="7">
        <v>1</v>
      </c>
      <c r="C32" s="8">
        <v>0</v>
      </c>
      <c r="D32" s="9">
        <v>1</v>
      </c>
      <c r="E32" s="44">
        <v>31</v>
      </c>
      <c r="F32" s="67">
        <v>0</v>
      </c>
      <c r="G32" s="41">
        <v>31</v>
      </c>
      <c r="H32" s="24">
        <v>26</v>
      </c>
      <c r="I32" s="25">
        <v>0</v>
      </c>
      <c r="J32" s="34">
        <v>26</v>
      </c>
      <c r="K32" s="24">
        <v>2</v>
      </c>
      <c r="L32" s="25">
        <v>0</v>
      </c>
      <c r="M32" s="34">
        <v>2</v>
      </c>
      <c r="N32" s="47"/>
      <c r="O32" s="24">
        <v>1</v>
      </c>
      <c r="P32" s="25">
        <v>0</v>
      </c>
      <c r="Q32" s="34">
        <f t="shared" si="0"/>
        <v>1</v>
      </c>
      <c r="R32" s="47"/>
    </row>
    <row r="33" spans="1:18" ht="21.95" customHeight="1" x14ac:dyDescent="0.3">
      <c r="A33" s="27" t="s">
        <v>35</v>
      </c>
      <c r="B33" s="7">
        <v>9</v>
      </c>
      <c r="C33" s="8">
        <v>1</v>
      </c>
      <c r="D33" s="9">
        <v>10</v>
      </c>
      <c r="E33" s="44">
        <v>129</v>
      </c>
      <c r="F33" s="67">
        <v>1</v>
      </c>
      <c r="G33" s="41">
        <v>130</v>
      </c>
      <c r="H33" s="24">
        <v>116</v>
      </c>
      <c r="I33" s="25">
        <v>0</v>
      </c>
      <c r="J33" s="34">
        <v>116</v>
      </c>
      <c r="K33" s="24">
        <v>17</v>
      </c>
      <c r="L33" s="25">
        <v>0</v>
      </c>
      <c r="M33" s="34">
        <v>17</v>
      </c>
      <c r="N33" s="47">
        <v>66.33</v>
      </c>
      <c r="O33" s="24">
        <v>9</v>
      </c>
      <c r="P33" s="25">
        <v>0</v>
      </c>
      <c r="Q33" s="34">
        <f t="shared" si="0"/>
        <v>9</v>
      </c>
      <c r="R33" s="47">
        <v>156.66999999999999</v>
      </c>
    </row>
    <row r="34" spans="1:18" ht="21.95" customHeight="1" x14ac:dyDescent="0.3">
      <c r="A34" s="27" t="s">
        <v>36</v>
      </c>
      <c r="B34" s="7">
        <v>12</v>
      </c>
      <c r="C34" s="8">
        <v>1</v>
      </c>
      <c r="D34" s="9">
        <v>13</v>
      </c>
      <c r="E34" s="44">
        <v>107</v>
      </c>
      <c r="F34" s="67">
        <v>0</v>
      </c>
      <c r="G34" s="41">
        <v>107</v>
      </c>
      <c r="H34" s="24">
        <v>100</v>
      </c>
      <c r="I34" s="25">
        <v>0</v>
      </c>
      <c r="J34" s="34">
        <v>100</v>
      </c>
      <c r="K34" s="24">
        <v>18</v>
      </c>
      <c r="L34" s="25">
        <v>0</v>
      </c>
      <c r="M34" s="34">
        <v>18</v>
      </c>
      <c r="N34" s="47">
        <v>79</v>
      </c>
      <c r="O34" s="24">
        <v>12</v>
      </c>
      <c r="P34" s="25">
        <v>0</v>
      </c>
      <c r="Q34" s="34">
        <f t="shared" si="0"/>
        <v>12</v>
      </c>
      <c r="R34" s="47">
        <v>174.63</v>
      </c>
    </row>
    <row r="35" spans="1:18" ht="21.95" customHeight="1" x14ac:dyDescent="0.3">
      <c r="A35" s="27" t="s">
        <v>37</v>
      </c>
      <c r="B35" s="7">
        <v>2</v>
      </c>
      <c r="C35" s="8">
        <v>0</v>
      </c>
      <c r="D35" s="9">
        <v>2</v>
      </c>
      <c r="E35" s="44">
        <v>20</v>
      </c>
      <c r="F35" s="67">
        <v>0</v>
      </c>
      <c r="G35" s="41">
        <v>20</v>
      </c>
      <c r="H35" s="24">
        <v>18</v>
      </c>
      <c r="I35" s="25">
        <v>0</v>
      </c>
      <c r="J35" s="34">
        <v>18</v>
      </c>
      <c r="K35" s="24">
        <v>3</v>
      </c>
      <c r="L35" s="25">
        <v>0</v>
      </c>
      <c r="M35" s="34">
        <v>3</v>
      </c>
      <c r="N35" s="47">
        <v>70</v>
      </c>
      <c r="O35" s="24">
        <v>2</v>
      </c>
      <c r="P35" s="25">
        <v>0</v>
      </c>
      <c r="Q35" s="34">
        <f t="shared" si="0"/>
        <v>2</v>
      </c>
      <c r="R35" s="47"/>
    </row>
    <row r="36" spans="1:18" ht="21.95" customHeight="1" x14ac:dyDescent="0.3">
      <c r="A36" s="27" t="s">
        <v>38</v>
      </c>
      <c r="B36" s="7">
        <v>1</v>
      </c>
      <c r="C36" s="8">
        <v>0</v>
      </c>
      <c r="D36" s="9">
        <v>1</v>
      </c>
      <c r="E36" s="44">
        <v>16</v>
      </c>
      <c r="F36" s="66">
        <v>0</v>
      </c>
      <c r="G36" s="10">
        <v>16</v>
      </c>
      <c r="H36" s="18">
        <v>14</v>
      </c>
      <c r="I36" s="19">
        <v>0</v>
      </c>
      <c r="J36" s="20">
        <v>14</v>
      </c>
      <c r="K36" s="24">
        <v>2</v>
      </c>
      <c r="L36" s="25">
        <v>0</v>
      </c>
      <c r="M36" s="34">
        <v>2</v>
      </c>
      <c r="N36" s="47"/>
      <c r="O36" s="24">
        <v>1</v>
      </c>
      <c r="P36" s="25">
        <v>0</v>
      </c>
      <c r="Q36" s="34">
        <f t="shared" si="0"/>
        <v>1</v>
      </c>
      <c r="R36" s="47"/>
    </row>
    <row r="37" spans="1:18" ht="21.95" customHeight="1" x14ac:dyDescent="0.3">
      <c r="A37" s="27" t="s">
        <v>39</v>
      </c>
      <c r="B37" s="7">
        <v>1</v>
      </c>
      <c r="C37" s="8">
        <v>0</v>
      </c>
      <c r="D37" s="9">
        <v>1</v>
      </c>
      <c r="E37" s="44">
        <v>7</v>
      </c>
      <c r="F37" s="25">
        <v>0</v>
      </c>
      <c r="G37" s="10">
        <v>7</v>
      </c>
      <c r="H37" s="18">
        <v>7</v>
      </c>
      <c r="I37" s="19">
        <v>0</v>
      </c>
      <c r="J37" s="20">
        <v>7</v>
      </c>
      <c r="K37" s="24">
        <v>2</v>
      </c>
      <c r="L37" s="25">
        <v>0</v>
      </c>
      <c r="M37" s="34">
        <v>2</v>
      </c>
      <c r="N37" s="47"/>
      <c r="O37" s="24">
        <v>1</v>
      </c>
      <c r="P37" s="25">
        <v>0</v>
      </c>
      <c r="Q37" s="34">
        <f t="shared" si="0"/>
        <v>1</v>
      </c>
      <c r="R37" s="47"/>
    </row>
    <row r="38" spans="1:18" ht="21.95" customHeight="1" x14ac:dyDescent="0.3">
      <c r="A38" s="28" t="s">
        <v>40</v>
      </c>
      <c r="B38" s="30">
        <v>2</v>
      </c>
      <c r="C38" s="11">
        <v>0</v>
      </c>
      <c r="D38" s="31">
        <v>2</v>
      </c>
      <c r="E38" s="46">
        <v>23</v>
      </c>
      <c r="F38" s="49">
        <v>0</v>
      </c>
      <c r="G38" s="33">
        <v>23</v>
      </c>
      <c r="H38" s="21">
        <v>17</v>
      </c>
      <c r="I38" s="22">
        <v>0</v>
      </c>
      <c r="J38" s="23">
        <v>17</v>
      </c>
      <c r="K38" s="48">
        <v>3</v>
      </c>
      <c r="L38" s="49">
        <v>0</v>
      </c>
      <c r="M38" s="50">
        <v>3</v>
      </c>
      <c r="N38" s="51">
        <v>72.67</v>
      </c>
      <c r="O38" s="48">
        <v>2</v>
      </c>
      <c r="P38" s="49">
        <v>0</v>
      </c>
      <c r="Q38" s="50">
        <f t="shared" si="0"/>
        <v>2</v>
      </c>
      <c r="R38" s="51"/>
    </row>
    <row r="39" spans="1:18" ht="21.95" customHeight="1" thickBot="1" x14ac:dyDescent="0.35">
      <c r="A39" s="29" t="s">
        <v>48</v>
      </c>
      <c r="B39" s="12">
        <v>305</v>
      </c>
      <c r="C39" s="12">
        <v>25</v>
      </c>
      <c r="D39" s="32">
        <v>330</v>
      </c>
      <c r="E39" s="12">
        <v>3219</v>
      </c>
      <c r="F39" s="12">
        <v>17</v>
      </c>
      <c r="G39" s="32">
        <v>3236</v>
      </c>
      <c r="H39" s="12">
        <v>2900</v>
      </c>
      <c r="I39" s="12">
        <v>13</v>
      </c>
      <c r="J39" s="32">
        <v>2913</v>
      </c>
      <c r="K39" s="12">
        <v>473</v>
      </c>
      <c r="L39" s="12">
        <v>5</v>
      </c>
      <c r="M39" s="32">
        <v>478</v>
      </c>
      <c r="N39" s="53"/>
      <c r="O39" s="52">
        <f t="shared" ref="B39:Q39" si="1">SUM(O6:O38)</f>
        <v>305</v>
      </c>
      <c r="P39" s="12">
        <f t="shared" si="1"/>
        <v>5</v>
      </c>
      <c r="Q39" s="32">
        <f t="shared" si="1"/>
        <v>310</v>
      </c>
      <c r="R39" s="35"/>
    </row>
    <row r="40" spans="1:18" x14ac:dyDescent="0.3">
      <c r="A40" s="13"/>
      <c r="E40" s="13"/>
      <c r="G40" s="13"/>
      <c r="H40" s="14"/>
      <c r="I40" s="14"/>
      <c r="J40" s="14"/>
      <c r="K40" s="14"/>
      <c r="L40" s="15"/>
      <c r="M40" s="14"/>
      <c r="N40" s="14"/>
      <c r="O40" s="16"/>
      <c r="P40" s="15"/>
      <c r="Q40" s="14"/>
    </row>
    <row r="41" spans="1:18" ht="19.5" customHeight="1" x14ac:dyDescent="0.3">
      <c r="A41" s="54" t="s">
        <v>11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ht="19.5" customHeight="1" x14ac:dyDescent="0.3">
      <c r="A42" s="55" t="s">
        <v>50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</sheetData>
  <mergeCells count="13">
    <mergeCell ref="A41:R41"/>
    <mergeCell ref="A42:R42"/>
    <mergeCell ref="R4:R5"/>
    <mergeCell ref="A3:R3"/>
    <mergeCell ref="A1:R1"/>
    <mergeCell ref="A4:A5"/>
    <mergeCell ref="B4:D4"/>
    <mergeCell ref="E4:G4"/>
    <mergeCell ref="O4:Q4"/>
    <mergeCell ref="H4:J4"/>
    <mergeCell ref="K4:M4"/>
    <mergeCell ref="A2:R2"/>
    <mergeCell ref="N4:N5"/>
  </mergeCells>
  <phoneticPr fontId="1" type="noConversion"/>
  <pageMargins left="0.59055118110236227" right="0.55118110236220474" top="0.59055118110236227" bottom="0.23622047244094491" header="0.19685039370078741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2023-01-31T06:57:25Z</cp:lastPrinted>
  <dcterms:created xsi:type="dcterms:W3CDTF">2012-10-07T04:40:15Z</dcterms:created>
  <dcterms:modified xsi:type="dcterms:W3CDTF">2023-01-31T07:08:28Z</dcterms:modified>
</cp:coreProperties>
</file>