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중등교원임용(2011학년도 이후)\1 중등임용시험업무\1 교원임용선발시험업무(2011~ )\임용2020\3. 공고문\5. 최종합격자 공고\"/>
    </mc:Choice>
  </mc:AlternateContent>
  <bookViews>
    <workbookView xWindow="-240" yWindow="-60" windowWidth="12285" windowHeight="12180"/>
  </bookViews>
  <sheets>
    <sheet name="최종" sheetId="4" r:id="rId1"/>
  </sheets>
  <definedNames>
    <definedName name="_xlnm.Print_Area" localSheetId="0">최종!$A$1:$R$45</definedName>
    <definedName name="_xlnm.Print_Titles" localSheetId="0">최종!$6:$8</definedName>
  </definedNames>
  <calcPr calcId="162913"/>
</workbook>
</file>

<file path=xl/calcChain.xml><?xml version="1.0" encoding="utf-8"?>
<calcChain xmlns="http://schemas.openxmlformats.org/spreadsheetml/2006/main">
  <c r="P42" i="4" l="1"/>
  <c r="O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42" i="4" l="1"/>
  <c r="C42" i="4" l="1"/>
  <c r="E42" i="4"/>
  <c r="F42" i="4"/>
  <c r="H42" i="4"/>
  <c r="I42" i="4"/>
  <c r="K42" i="4"/>
  <c r="L42" i="4"/>
  <c r="B42" i="4"/>
  <c r="M36" i="4"/>
  <c r="M37" i="4"/>
  <c r="M38" i="4"/>
  <c r="M39" i="4"/>
  <c r="M40" i="4"/>
  <c r="M41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J41" i="4"/>
  <c r="G41" i="4"/>
  <c r="D41" i="4"/>
  <c r="J40" i="4"/>
  <c r="G40" i="4"/>
  <c r="D40" i="4"/>
  <c r="J39" i="4"/>
  <c r="G39" i="4"/>
  <c r="D39" i="4"/>
  <c r="J38" i="4"/>
  <c r="G38" i="4"/>
  <c r="D38" i="4"/>
  <c r="J37" i="4"/>
  <c r="G37" i="4"/>
  <c r="D37" i="4"/>
  <c r="J36" i="4"/>
  <c r="G36" i="4"/>
  <c r="D36" i="4"/>
  <c r="J35" i="4"/>
  <c r="G35" i="4"/>
  <c r="D35" i="4"/>
  <c r="J34" i="4"/>
  <c r="G34" i="4"/>
  <c r="D34" i="4"/>
  <c r="J33" i="4"/>
  <c r="G33" i="4"/>
  <c r="D33" i="4"/>
  <c r="J32" i="4"/>
  <c r="G32" i="4"/>
  <c r="D32" i="4"/>
  <c r="J31" i="4"/>
  <c r="G31" i="4"/>
  <c r="D31" i="4"/>
  <c r="J30" i="4"/>
  <c r="G30" i="4"/>
  <c r="D30" i="4"/>
  <c r="J29" i="4"/>
  <c r="G29" i="4"/>
  <c r="D29" i="4"/>
  <c r="J28" i="4"/>
  <c r="G28" i="4"/>
  <c r="D28" i="4"/>
  <c r="J27" i="4"/>
  <c r="G27" i="4"/>
  <c r="D27" i="4"/>
  <c r="J26" i="4"/>
  <c r="G26" i="4"/>
  <c r="D26" i="4"/>
  <c r="J25" i="4"/>
  <c r="G25" i="4"/>
  <c r="D25" i="4"/>
  <c r="J24" i="4"/>
  <c r="G24" i="4"/>
  <c r="D24" i="4"/>
  <c r="J23" i="4"/>
  <c r="G23" i="4"/>
  <c r="D23" i="4"/>
  <c r="J22" i="4"/>
  <c r="G22" i="4"/>
  <c r="D22" i="4"/>
  <c r="J21" i="4"/>
  <c r="G21" i="4"/>
  <c r="D21" i="4"/>
  <c r="J20" i="4"/>
  <c r="G20" i="4"/>
  <c r="D20" i="4"/>
  <c r="J19" i="4"/>
  <c r="G19" i="4"/>
  <c r="D19" i="4"/>
  <c r="J18" i="4"/>
  <c r="G18" i="4"/>
  <c r="D18" i="4"/>
  <c r="J17" i="4"/>
  <c r="G17" i="4"/>
  <c r="D17" i="4"/>
  <c r="J16" i="4"/>
  <c r="G16" i="4"/>
  <c r="D16" i="4"/>
  <c r="J15" i="4"/>
  <c r="G15" i="4"/>
  <c r="D15" i="4"/>
  <c r="J14" i="4"/>
  <c r="G14" i="4"/>
  <c r="D14" i="4"/>
  <c r="J13" i="4"/>
  <c r="G13" i="4"/>
  <c r="D13" i="4"/>
  <c r="J12" i="4"/>
  <c r="G12" i="4"/>
  <c r="D12" i="4"/>
  <c r="J11" i="4"/>
  <c r="G11" i="4"/>
  <c r="D11" i="4"/>
  <c r="J10" i="4"/>
  <c r="G10" i="4"/>
  <c r="D10" i="4"/>
  <c r="J9" i="4"/>
  <c r="G9" i="4"/>
  <c r="D9" i="4"/>
  <c r="D42" i="4" l="1"/>
  <c r="G42" i="4"/>
  <c r="M42" i="4"/>
  <c r="J42" i="4"/>
</calcChain>
</file>

<file path=xl/sharedStrings.xml><?xml version="1.0" encoding="utf-8"?>
<sst xmlns="http://schemas.openxmlformats.org/spreadsheetml/2006/main" count="129" uniqueCount="59">
  <si>
    <t>일반</t>
  </si>
  <si>
    <t>선발과목</t>
    <phoneticPr fontId="2" type="noConversion"/>
  </si>
  <si>
    <t>선발 예정 인원</t>
    <phoneticPr fontId="2" type="noConversion"/>
  </si>
  <si>
    <t>1차 응시인원</t>
    <phoneticPr fontId="2" type="noConversion"/>
  </si>
  <si>
    <t>합  계</t>
    <phoneticPr fontId="1" type="noConversion"/>
  </si>
  <si>
    <t>장애</t>
    <phoneticPr fontId="1" type="noConversion"/>
  </si>
  <si>
    <t>계</t>
    <phoneticPr fontId="2" type="noConversion"/>
  </si>
  <si>
    <t>일반</t>
    <phoneticPr fontId="2" type="noConversion"/>
  </si>
  <si>
    <t>장애</t>
    <phoneticPr fontId="2" type="noConversion"/>
  </si>
  <si>
    <t>합계</t>
    <phoneticPr fontId="2" type="noConversion"/>
  </si>
  <si>
    <t>일반</t>
    <phoneticPr fontId="1" type="noConversion"/>
  </si>
  <si>
    <t>합계</t>
    <phoneticPr fontId="1" type="noConversion"/>
  </si>
  <si>
    <t>※ 선발과목별 합격인원이 2명 이하인 경우 합격선 비공개</t>
    <phoneticPr fontId="1" type="noConversion"/>
  </si>
  <si>
    <t>·</t>
  </si>
  <si>
    <t>(단위: 명, 점)</t>
    <phoneticPr fontId="1" type="noConversion"/>
  </si>
  <si>
    <t>지원인원</t>
    <phoneticPr fontId="2" type="noConversion"/>
  </si>
  <si>
    <t>국어</t>
    <phoneticPr fontId="1" type="noConversion"/>
  </si>
  <si>
    <t>수학</t>
    <phoneticPr fontId="1" type="noConversion"/>
  </si>
  <si>
    <t>물리</t>
    <phoneticPr fontId="1" type="noConversion"/>
  </si>
  <si>
    <t>화학</t>
    <phoneticPr fontId="1" type="noConversion"/>
  </si>
  <si>
    <t>생물</t>
    <phoneticPr fontId="1" type="noConversion"/>
  </si>
  <si>
    <t>지구과학</t>
    <phoneticPr fontId="1" type="noConversion"/>
  </si>
  <si>
    <t>일반사회</t>
    <phoneticPr fontId="1" type="noConversion"/>
  </si>
  <si>
    <t>역사</t>
    <phoneticPr fontId="1" type="noConversion"/>
  </si>
  <si>
    <t>지리</t>
    <phoneticPr fontId="1" type="noConversion"/>
  </si>
  <si>
    <t>도덕·윤리</t>
    <phoneticPr fontId="1" type="noConversion"/>
  </si>
  <si>
    <t>체육</t>
    <phoneticPr fontId="1" type="noConversion"/>
  </si>
  <si>
    <t>음악</t>
    <phoneticPr fontId="1" type="noConversion"/>
  </si>
  <si>
    <t>미술</t>
    <phoneticPr fontId="1" type="noConversion"/>
  </si>
  <si>
    <t>영어</t>
    <phoneticPr fontId="1" type="noConversion"/>
  </si>
  <si>
    <t>중국어</t>
    <phoneticPr fontId="1" type="noConversion"/>
  </si>
  <si>
    <t>기술</t>
    <phoneticPr fontId="1" type="noConversion"/>
  </si>
  <si>
    <t>가정</t>
    <phoneticPr fontId="1" type="noConversion"/>
  </si>
  <si>
    <t>정보·컴퓨터</t>
    <phoneticPr fontId="1" type="noConversion"/>
  </si>
  <si>
    <t>전기</t>
    <phoneticPr fontId="1" type="noConversion"/>
  </si>
  <si>
    <t>전자</t>
    <phoneticPr fontId="1" type="noConversion"/>
  </si>
  <si>
    <t>기계</t>
    <phoneticPr fontId="1" type="noConversion"/>
  </si>
  <si>
    <t>상업</t>
    <phoneticPr fontId="1" type="noConversion"/>
  </si>
  <si>
    <t>보건(초등)</t>
    <phoneticPr fontId="1" type="noConversion"/>
  </si>
  <si>
    <t>보건(중등)</t>
    <phoneticPr fontId="1" type="noConversion"/>
  </si>
  <si>
    <t>사서</t>
    <phoneticPr fontId="1" type="noConversion"/>
  </si>
  <si>
    <t>전문상담</t>
    <phoneticPr fontId="1" type="noConversion"/>
  </si>
  <si>
    <t>영양</t>
    <phoneticPr fontId="1" type="noConversion"/>
  </si>
  <si>
    <t>특수수학</t>
    <phoneticPr fontId="1" type="noConversion"/>
  </si>
  <si>
    <t>특수사회</t>
    <phoneticPr fontId="1" type="noConversion"/>
  </si>
  <si>
    <t>특수과학</t>
    <phoneticPr fontId="1" type="noConversion"/>
  </si>
  <si>
    <t>특수음악</t>
    <phoneticPr fontId="1" type="noConversion"/>
  </si>
  <si>
    <t>·</t>
    <phoneticPr fontId="1" type="noConversion"/>
  </si>
  <si>
    <t>·</t>
    <phoneticPr fontId="1" type="noConversion"/>
  </si>
  <si>
    <t>특수체육</t>
    <phoneticPr fontId="1" type="noConversion"/>
  </si>
  <si>
    <t>특수직업교육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</si>
  <si>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</si>
  <si>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</si>
  <si>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</si>
  <si>
    <t>1차 시험</t>
    <phoneticPr fontId="1" type="noConversion"/>
  </si>
  <si>
    <t>합격 인원</t>
    <phoneticPr fontId="1" type="noConversion"/>
  </si>
  <si>
    <t>최종 시험</t>
    <phoneticPr fontId="1" type="noConversion"/>
  </si>
  <si>
    <t>최저
합격점
(일반)</t>
    <phoneticPr fontId="1" type="noConversion"/>
  </si>
  <si>
    <t>※ 응시자 개인별 성적은 2020. 2. 7.(금) 10:00(최종합격자 공고 시) 나이스 교직원온라인채용 사이트에 공개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</si>
</sst>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);[Red]\(0\)"/>
    <numFmt numFmtId="177" formatCode="0.00_);[Red]\(0.00\)"/>
    <numFmt numFmtId="178" formatCode="#,##0_ "/>
    <numFmt numFmtId="179" formatCode="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135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16" xfId="0" applyNumberFormat="1" applyFont="1" applyFill="1" applyBorder="1" applyAlignment="1">
      <alignment horizontal="center" vertical="center" shrinkToFit="1"/>
    </xf>
    <xf numFmtId="178" fontId="11" fillId="0" borderId="6" xfId="0" applyNumberFormat="1" applyFont="1" applyBorder="1" applyAlignment="1" applyProtection="1">
      <alignment horizontal="center" vertical="center" wrapText="1"/>
      <protection locked="0"/>
    </xf>
    <xf numFmtId="178" fontId="11" fillId="0" borderId="7" xfId="2" applyNumberFormat="1" applyFont="1" applyBorder="1" applyAlignment="1" applyProtection="1">
      <alignment horizontal="center" vertical="center" wrapText="1"/>
      <protection locked="0"/>
    </xf>
    <xf numFmtId="178" fontId="12" fillId="0" borderId="8" xfId="0" applyNumberFormat="1" applyFont="1" applyBorder="1" applyAlignment="1">
      <alignment horizontal="center" vertical="center"/>
    </xf>
    <xf numFmtId="178" fontId="11" fillId="0" borderId="9" xfId="0" applyNumberFormat="1" applyFont="1" applyBorder="1" applyAlignment="1" applyProtection="1">
      <alignment horizontal="center" vertical="center" wrapText="1"/>
      <protection locked="0"/>
    </xf>
    <xf numFmtId="178" fontId="11" fillId="0" borderId="10" xfId="2" applyNumberFormat="1" applyFont="1" applyBorder="1" applyAlignment="1" applyProtection="1">
      <alignment horizontal="center" vertical="center" wrapText="1"/>
      <protection locked="0"/>
    </xf>
    <xf numFmtId="178" fontId="12" fillId="0" borderId="11" xfId="0" applyNumberFormat="1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7" fillId="0" borderId="23" xfId="0" applyFont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178" fontId="11" fillId="0" borderId="21" xfId="0" applyNumberFormat="1" applyFont="1" applyBorder="1" applyAlignment="1" applyProtection="1">
      <alignment horizontal="center" vertical="center" wrapText="1"/>
      <protection locked="0"/>
    </xf>
    <xf numFmtId="178" fontId="11" fillId="0" borderId="12" xfId="2" applyNumberFormat="1" applyFont="1" applyBorder="1" applyAlignment="1" applyProtection="1">
      <alignment horizontal="center" vertical="center" wrapText="1"/>
      <protection locked="0"/>
    </xf>
    <xf numFmtId="178" fontId="12" fillId="0" borderId="22" xfId="0" applyNumberFormat="1" applyFont="1" applyBorder="1" applyAlignment="1">
      <alignment horizontal="center" vertical="center"/>
    </xf>
    <xf numFmtId="179" fontId="12" fillId="2" borderId="6" xfId="0" applyNumberFormat="1" applyFont="1" applyFill="1" applyBorder="1" applyAlignment="1">
      <alignment horizontal="center" vertical="center" shrinkToFit="1"/>
    </xf>
    <xf numFmtId="179" fontId="12" fillId="2" borderId="7" xfId="0" applyNumberFormat="1" applyFont="1" applyFill="1" applyBorder="1" applyAlignment="1">
      <alignment horizontal="center" vertical="center" shrinkToFit="1"/>
    </xf>
    <xf numFmtId="179" fontId="12" fillId="2" borderId="9" xfId="0" applyNumberFormat="1" applyFont="1" applyFill="1" applyBorder="1" applyAlignment="1">
      <alignment horizontal="center" vertical="center" shrinkToFit="1"/>
    </xf>
    <xf numFmtId="179" fontId="12" fillId="2" borderId="10" xfId="0" applyNumberFormat="1" applyFont="1" applyFill="1" applyBorder="1" applyAlignment="1">
      <alignment horizontal="center" vertical="center" shrinkToFit="1"/>
    </xf>
    <xf numFmtId="179" fontId="12" fillId="2" borderId="21" xfId="0" applyNumberFormat="1" applyFont="1" applyFill="1" applyBorder="1" applyAlignment="1">
      <alignment horizontal="center" vertical="center" shrinkToFit="1"/>
    </xf>
    <xf numFmtId="179" fontId="12" fillId="2" borderId="12" xfId="0" applyNumberFormat="1" applyFont="1" applyFill="1" applyBorder="1" applyAlignment="1">
      <alignment horizontal="center" vertical="center" shrinkToFit="1"/>
    </xf>
    <xf numFmtId="0" fontId="0" fillId="0" borderId="27" xfId="0" applyNumberFormat="1" applyBorder="1" applyAlignment="1">
      <alignment horizontal="center" vertical="center"/>
    </xf>
    <xf numFmtId="2" fontId="6" fillId="2" borderId="19" xfId="0" applyNumberFormat="1" applyFont="1" applyFill="1" applyBorder="1" applyAlignment="1">
      <alignment horizontal="center" vertical="center"/>
    </xf>
    <xf numFmtId="2" fontId="6" fillId="2" borderId="29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2" fontId="6" fillId="2" borderId="20" xfId="0" applyNumberFormat="1" applyFont="1" applyFill="1" applyBorder="1" applyAlignment="1">
      <alignment horizontal="center" vertical="center"/>
    </xf>
    <xf numFmtId="179" fontId="12" fillId="0" borderId="8" xfId="0" applyNumberFormat="1" applyFont="1" applyBorder="1" applyAlignment="1">
      <alignment horizontal="center" vertical="center" shrinkToFit="1"/>
    </xf>
    <xf numFmtId="179" fontId="12" fillId="0" borderId="11" xfId="0" applyNumberFormat="1" applyFont="1" applyBorder="1" applyAlignment="1">
      <alignment horizontal="center" vertical="center" shrinkToFit="1"/>
    </xf>
    <xf numFmtId="179" fontId="12" fillId="0" borderId="17" xfId="0" applyNumberFormat="1" applyFont="1" applyBorder="1" applyAlignment="1">
      <alignment horizontal="center"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7" fillId="0" borderId="31" xfId="0" applyNumberFormat="1" applyFont="1" applyFill="1" applyBorder="1" applyAlignment="1">
      <alignment horizontal="center" vertical="center" shrinkToFit="1"/>
    </xf>
    <xf numFmtId="0" fontId="10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7" fillId="3" borderId="13" xfId="0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78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>
      <alignment horizontal="center" vertical="center"/>
    </xf>
    <xf numFmtId="178" fontId="12" fillId="3" borderId="8" xfId="0" applyNumberFormat="1" applyFont="1" applyFill="1" applyBorder="1" applyAlignment="1">
      <alignment horizontal="center" vertical="center"/>
    </xf>
    <xf numFmtId="179" fontId="12" fillId="3" borderId="6" xfId="0" applyNumberFormat="1" applyFont="1" applyFill="1" applyBorder="1" applyAlignment="1">
      <alignment horizontal="center" vertical="center" shrinkToFit="1"/>
    </xf>
    <xf numFmtId="179" fontId="12" fillId="3" borderId="7" xfId="0" applyNumberFormat="1" applyFont="1" applyFill="1" applyBorder="1" applyAlignment="1">
      <alignment horizontal="center" vertical="center" shrinkToFit="1"/>
    </xf>
    <xf numFmtId="179" fontId="12" fillId="3" borderId="8" xfId="0" applyNumberFormat="1" applyFont="1" applyFill="1" applyBorder="1" applyAlignment="1">
      <alignment horizontal="center" vertical="center" shrinkToFit="1"/>
    </xf>
    <xf numFmtId="2" fontId="6" fillId="3" borderId="30" xfId="0" applyNumberFormat="1" applyFont="1" applyFill="1" applyBorder="1" applyAlignment="1">
      <alignment horizontal="center" vertical="center" shrinkToFit="1"/>
    </xf>
    <xf numFmtId="0" fontId="7" fillId="3" borderId="14" xfId="0" applyFont="1" applyFill="1" applyBorder="1" applyAlignment="1">
      <alignment horizontal="center" vertical="center" shrinkToFit="1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178" fontId="11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0" xfId="0" applyFont="1" applyFill="1" applyBorder="1" applyAlignment="1">
      <alignment horizontal="center" vertical="center"/>
    </xf>
    <xf numFmtId="178" fontId="12" fillId="3" borderId="11" xfId="0" applyNumberFormat="1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 shrinkToFit="1"/>
    </xf>
    <xf numFmtId="179" fontId="12" fillId="3" borderId="9" xfId="0" applyNumberFormat="1" applyFont="1" applyFill="1" applyBorder="1" applyAlignment="1">
      <alignment horizontal="center" vertical="center" shrinkToFit="1"/>
    </xf>
    <xf numFmtId="179" fontId="12" fillId="3" borderId="11" xfId="0" applyNumberFormat="1" applyFont="1" applyFill="1" applyBorder="1" applyAlignment="1">
      <alignment horizontal="center" vertical="center" shrinkToFit="1"/>
    </xf>
    <xf numFmtId="2" fontId="6" fillId="3" borderId="29" xfId="0" applyNumberFormat="1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 shrinkToFit="1"/>
    </xf>
    <xf numFmtId="0" fontId="7" fillId="3" borderId="2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178" fontId="11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2" xfId="0" applyFont="1" applyFill="1" applyBorder="1" applyAlignment="1">
      <alignment horizontal="center" vertical="center"/>
    </xf>
    <xf numFmtId="178" fontId="12" fillId="3" borderId="22" xfId="0" applyNumberFormat="1" applyFont="1" applyFill="1" applyBorder="1" applyAlignment="1">
      <alignment horizontal="center" vertical="center"/>
    </xf>
    <xf numFmtId="179" fontId="12" fillId="3" borderId="21" xfId="0" applyNumberFormat="1" applyFont="1" applyFill="1" applyBorder="1" applyAlignment="1">
      <alignment horizontal="center" vertical="center" shrinkToFit="1"/>
    </xf>
    <xf numFmtId="179" fontId="12" fillId="3" borderId="12" xfId="0" applyNumberFormat="1" applyFont="1" applyFill="1" applyBorder="1" applyAlignment="1">
      <alignment horizontal="center" vertical="center" shrinkToFit="1"/>
    </xf>
    <xf numFmtId="179" fontId="12" fillId="3" borderId="22" xfId="0" applyNumberFormat="1" applyFont="1" applyFill="1" applyBorder="1" applyAlignment="1">
      <alignment horizontal="center" vertical="center" shrinkToFit="1"/>
    </xf>
    <xf numFmtId="2" fontId="6" fillId="3" borderId="20" xfId="0" applyNumberFormat="1" applyFont="1" applyFill="1" applyBorder="1" applyAlignment="1">
      <alignment horizontal="center" vertical="center"/>
    </xf>
    <xf numFmtId="179" fontId="7" fillId="0" borderId="18" xfId="0" applyNumberFormat="1" applyFont="1" applyFill="1" applyBorder="1" applyAlignment="1">
      <alignment horizontal="center" vertical="center" shrinkToFit="1"/>
    </xf>
    <xf numFmtId="0" fontId="9" fillId="4" borderId="4" xfId="1" applyFont="1" applyFill="1" applyBorder="1" applyAlignment="1">
      <alignment horizontal="center" vertical="center" shrinkToFit="1"/>
    </xf>
    <xf numFmtId="0" fontId="9" fillId="4" borderId="3" xfId="1" applyFont="1" applyFill="1" applyBorder="1" applyAlignment="1">
      <alignment horizontal="center" vertical="center" shrinkToFit="1"/>
    </xf>
    <xf numFmtId="0" fontId="9" fillId="4" borderId="5" xfId="1" applyFont="1" applyFill="1" applyBorder="1" applyAlignment="1">
      <alignment horizontal="center" vertical="center" shrinkToFit="1"/>
    </xf>
    <xf numFmtId="176" fontId="9" fillId="4" borderId="4" xfId="1" applyNumberFormat="1" applyFont="1" applyFill="1" applyBorder="1" applyAlignment="1">
      <alignment horizontal="center" vertical="center" wrapText="1" shrinkToFit="1"/>
    </xf>
    <xf numFmtId="176" fontId="9" fillId="4" borderId="3" xfId="1" applyNumberFormat="1" applyFont="1" applyFill="1" applyBorder="1" applyAlignment="1">
      <alignment horizontal="center" vertical="center" wrapText="1" shrinkToFit="1"/>
    </xf>
    <xf numFmtId="176" fontId="9" fillId="4" borderId="5" xfId="1" applyNumberFormat="1" applyFont="1" applyFill="1" applyBorder="1" applyAlignment="1">
      <alignment horizontal="center" vertical="center" shrinkToFit="1"/>
    </xf>
    <xf numFmtId="176" fontId="9" fillId="4" borderId="4" xfId="1" applyNumberFormat="1" applyFont="1" applyFill="1" applyBorder="1" applyAlignment="1">
      <alignment horizontal="center" vertical="center" shrinkToFit="1"/>
    </xf>
    <xf numFmtId="176" fontId="9" fillId="4" borderId="3" xfId="1" applyNumberFormat="1" applyFont="1" applyFill="1" applyBorder="1" applyAlignment="1">
      <alignment horizontal="center" vertical="center" shrinkToFit="1"/>
    </xf>
    <xf numFmtId="176" fontId="9" fillId="5" borderId="4" xfId="1" applyNumberFormat="1" applyFont="1" applyFill="1" applyBorder="1" applyAlignment="1">
      <alignment horizontal="center" vertical="center" shrinkToFit="1"/>
    </xf>
    <xf numFmtId="176" fontId="9" fillId="5" borderId="3" xfId="1" applyNumberFormat="1" applyFont="1" applyFill="1" applyBorder="1" applyAlignment="1">
      <alignment horizontal="center" vertical="center" shrinkToFit="1"/>
    </xf>
    <xf numFmtId="176" fontId="9" fillId="5" borderId="5" xfId="1" applyNumberFormat="1" applyFont="1" applyFill="1" applyBorder="1" applyAlignment="1">
      <alignment horizontal="center" vertical="center" shrinkToFit="1"/>
    </xf>
    <xf numFmtId="176" fontId="5" fillId="5" borderId="36" xfId="0" applyNumberFormat="1" applyFont="1" applyFill="1" applyBorder="1" applyAlignment="1">
      <alignment horizontal="center" vertical="center"/>
    </xf>
    <xf numFmtId="176" fontId="5" fillId="5" borderId="37" xfId="0" applyNumberFormat="1" applyFont="1" applyFill="1" applyBorder="1" applyAlignment="1">
      <alignment horizontal="center" vertical="center"/>
    </xf>
    <xf numFmtId="176" fontId="5" fillId="5" borderId="38" xfId="0" applyNumberFormat="1" applyFont="1" applyFill="1" applyBorder="1" applyAlignment="1">
      <alignment horizontal="center" vertical="center"/>
    </xf>
    <xf numFmtId="176" fontId="5" fillId="5" borderId="4" xfId="0" applyNumberFormat="1" applyFont="1" applyFill="1" applyBorder="1" applyAlignment="1">
      <alignment horizontal="center" vertical="center"/>
    </xf>
    <xf numFmtId="176" fontId="5" fillId="5" borderId="39" xfId="0" applyNumberFormat="1" applyFont="1" applyFill="1" applyBorder="1" applyAlignment="1">
      <alignment horizontal="center" vertical="center"/>
    </xf>
    <xf numFmtId="176" fontId="5" fillId="5" borderId="5" xfId="0" applyNumberFormat="1" applyFont="1" applyFill="1" applyBorder="1" applyAlignment="1">
      <alignment horizontal="center" vertical="center"/>
    </xf>
    <xf numFmtId="177" fontId="13" fillId="5" borderId="28" xfId="0" applyNumberFormat="1" applyFont="1" applyFill="1" applyBorder="1" applyAlignment="1">
      <alignment horizontal="center" vertical="center" wrapText="1"/>
    </xf>
    <xf numFmtId="177" fontId="13" fillId="5" borderId="2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shrinkToFit="1"/>
    </xf>
    <xf numFmtId="0" fontId="7" fillId="4" borderId="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4" borderId="36" xfId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4" borderId="25" xfId="1" applyFont="1" applyFill="1" applyBorder="1" applyAlignment="1">
      <alignment horizontal="center" vertical="center" wrapText="1"/>
    </xf>
    <xf numFmtId="0" fontId="9" fillId="4" borderId="33" xfId="1" applyFont="1" applyFill="1" applyBorder="1" applyAlignment="1">
      <alignment horizontal="center" vertical="center" wrapText="1"/>
    </xf>
    <xf numFmtId="0" fontId="9" fillId="4" borderId="34" xfId="1" applyFont="1" applyFill="1" applyBorder="1" applyAlignment="1">
      <alignment horizontal="center" vertical="center" wrapText="1"/>
    </xf>
    <xf numFmtId="0" fontId="9" fillId="4" borderId="35" xfId="1" applyFont="1" applyFill="1" applyBorder="1" applyAlignment="1">
      <alignment horizontal="center" vertical="center" wrapText="1"/>
    </xf>
    <xf numFmtId="0" fontId="8" fillId="4" borderId="36" xfId="1" applyFont="1" applyFill="1" applyBorder="1" applyAlignment="1">
      <alignment horizontal="center" vertical="center" wrapText="1" shrinkToFit="1"/>
    </xf>
    <xf numFmtId="0" fontId="8" fillId="4" borderId="37" xfId="1" applyFont="1" applyFill="1" applyBorder="1" applyAlignment="1">
      <alignment horizontal="center" vertical="center" wrapText="1" shrinkToFit="1"/>
    </xf>
    <xf numFmtId="0" fontId="8" fillId="4" borderId="25" xfId="1" applyFont="1" applyFill="1" applyBorder="1" applyAlignment="1">
      <alignment horizontal="center" vertical="center" wrapText="1" shrinkToFit="1"/>
    </xf>
    <xf numFmtId="0" fontId="8" fillId="4" borderId="33" xfId="1" applyFont="1" applyFill="1" applyBorder="1" applyAlignment="1">
      <alignment horizontal="center" vertical="center" wrapText="1" shrinkToFit="1"/>
    </xf>
    <xf numFmtId="0" fontId="8" fillId="4" borderId="34" xfId="1" applyFont="1" applyFill="1" applyBorder="1" applyAlignment="1">
      <alignment horizontal="center" vertical="center" wrapText="1" shrinkToFit="1"/>
    </xf>
    <xf numFmtId="0" fontId="8" fillId="4" borderId="35" xfId="1" applyFont="1" applyFill="1" applyBorder="1" applyAlignment="1">
      <alignment horizontal="center" vertical="center" wrapText="1" shrinkToFit="1"/>
    </xf>
    <xf numFmtId="176" fontId="8" fillId="4" borderId="36" xfId="1" applyNumberFormat="1" applyFont="1" applyFill="1" applyBorder="1" applyAlignment="1">
      <alignment horizontal="center" vertical="center" wrapText="1" shrinkToFit="1"/>
    </xf>
    <xf numFmtId="176" fontId="8" fillId="4" borderId="37" xfId="1" applyNumberFormat="1" applyFont="1" applyFill="1" applyBorder="1" applyAlignment="1">
      <alignment horizontal="center" vertical="center" wrapText="1" shrinkToFit="1"/>
    </xf>
    <xf numFmtId="176" fontId="8" fillId="4" borderId="25" xfId="1" applyNumberFormat="1" applyFont="1" applyFill="1" applyBorder="1" applyAlignment="1">
      <alignment horizontal="center" vertical="center" wrapText="1" shrinkToFit="1"/>
    </xf>
    <xf numFmtId="176" fontId="8" fillId="4" borderId="33" xfId="1" applyNumberFormat="1" applyFont="1" applyFill="1" applyBorder="1" applyAlignment="1">
      <alignment horizontal="center" vertical="center" wrapText="1" shrinkToFit="1"/>
    </xf>
    <xf numFmtId="176" fontId="8" fillId="4" borderId="34" xfId="1" applyNumberFormat="1" applyFont="1" applyFill="1" applyBorder="1" applyAlignment="1">
      <alignment horizontal="center" vertical="center" wrapText="1" shrinkToFit="1"/>
    </xf>
    <xf numFmtId="176" fontId="8" fillId="4" borderId="35" xfId="1" applyNumberFormat="1" applyFont="1" applyFill="1" applyBorder="1" applyAlignment="1">
      <alignment horizontal="center" vertical="center" wrapText="1" shrinkToFit="1"/>
    </xf>
    <xf numFmtId="176" fontId="5" fillId="4" borderId="36" xfId="0" applyNumberFormat="1" applyFont="1" applyFill="1" applyBorder="1" applyAlignment="1">
      <alignment horizontal="center" vertical="center"/>
    </xf>
    <xf numFmtId="176" fontId="5" fillId="4" borderId="37" xfId="0" applyNumberFormat="1" applyFont="1" applyFill="1" applyBorder="1" applyAlignment="1">
      <alignment horizontal="center" vertical="center"/>
    </xf>
    <xf numFmtId="176" fontId="5" fillId="4" borderId="38" xfId="0" applyNumberFormat="1" applyFont="1" applyFill="1" applyBorder="1" applyAlignment="1">
      <alignment horizontal="center" vertical="center"/>
    </xf>
    <xf numFmtId="176" fontId="5" fillId="4" borderId="4" xfId="0" applyNumberFormat="1" applyFont="1" applyFill="1" applyBorder="1" applyAlignment="1">
      <alignment horizontal="center" vertical="center"/>
    </xf>
    <xf numFmtId="176" fontId="5" fillId="4" borderId="39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/>
    </xf>
    <xf numFmtId="177" fontId="13" fillId="4" borderId="28" xfId="0" applyNumberFormat="1" applyFont="1" applyFill="1" applyBorder="1" applyAlignment="1">
      <alignment horizontal="center" vertical="center" wrapText="1"/>
    </xf>
    <xf numFmtId="177" fontId="13" fillId="4" borderId="24" xfId="0" applyNumberFormat="1" applyFont="1" applyFill="1" applyBorder="1" applyAlignment="1">
      <alignment horizontal="center" vertical="center" wrapText="1"/>
    </xf>
  </cellXfs>
  <cellStyles count="3">
    <cellStyle name="표준" xfId="0" builtinId="0"/>
    <cellStyle name="표준 2" xfId="2"/>
    <cellStyle name="표준_서울" xfId="1"/>
  </cellStyles>
  <dxfs count="0"/>
  <tableStyles count="0" defaultTableStyle="TableStyleMedium9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28576</xdr:rowOff>
    </xdr:from>
    <xdr:to>
      <xdr:col>16</xdr:col>
      <xdr:colOff>66675</xdr:colOff>
      <xdr:row>3</xdr:row>
      <xdr:rowOff>295276</xdr:rowOff>
    </xdr:to>
    <xdr:sp macro="" textlink="">
      <xdr:nvSpPr>
        <xdr:cNvPr id="2" name="_x115527408"/>
        <xdr:cNvSpPr>
          <a:spLocks noChangeArrowheads="1"/>
        </xdr:cNvSpPr>
      </xdr:nvSpPr>
      <xdr:spPr bwMode="auto">
        <a:xfrm>
          <a:off x="1028701" y="171451"/>
          <a:ext cx="7162799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4191">
          <a:solidFill>
            <a:srgbClr val="FFFFFF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91440" tIns="45720" rIns="91440" bIns="45720" anchor="ctr" anchorCtr="0" upright="1"/>
        <a:lstStyle/>
        <a:p>
          <a:pPr algn="ctr" rtl="0">
            <a:defRPr sz="1000"/>
          </a:pPr>
          <a:r>
            <a:rPr lang="en-US" altLang="ko-KR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2020</a:t>
          </a:r>
          <a:r>
            <a:rPr lang="ko-KR" altLang="en-US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학년도  공립 중등학교교사 임용후보자 선정경쟁시험 시행 현황</a:t>
          </a:r>
          <a:endParaRPr lang="en-US" altLang="ko-KR" sz="14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view="pageBreakPreview" zoomScaleNormal="100" zoomScaleSheetLayoutView="100" workbookViewId="0">
      <selection activeCell="R4" sqref="R4"/>
    </sheetView>
  </sheetViews>
  <sheetFormatPr defaultRowHeight="16.5" x14ac:dyDescent="0.3"/>
  <cols>
    <col min="1" max="1" width="10.875" style="6" customWidth="1"/>
    <col min="2" max="4" width="5.625" customWidth="1"/>
    <col min="5" max="5" width="7.625" style="6" customWidth="1"/>
    <col min="6" max="6" width="5" customWidth="1"/>
    <col min="7" max="7" width="8.125" style="6" customWidth="1"/>
    <col min="8" max="8" width="7.625" style="1" customWidth="1"/>
    <col min="9" max="9" width="5.875" style="1" customWidth="1"/>
    <col min="10" max="10" width="7.5" style="1" customWidth="1"/>
    <col min="11" max="11" width="6" style="4" customWidth="1"/>
    <col min="12" max="12" width="5.875" style="5" customWidth="1"/>
    <col min="13" max="13" width="5.875" style="1" customWidth="1"/>
    <col min="14" max="14" width="7.5" style="2" customWidth="1"/>
    <col min="15" max="15" width="6" style="4" customWidth="1"/>
    <col min="16" max="16" width="5.875" style="5" customWidth="1"/>
    <col min="17" max="17" width="5.875" style="1" customWidth="1"/>
    <col min="18" max="18" width="7.5" style="2" customWidth="1"/>
  </cols>
  <sheetData>
    <row r="1" spans="1:18" ht="11.25" customHeight="1" x14ac:dyDescent="0.3"/>
    <row r="2" spans="1:18" ht="12.95" customHeight="1" x14ac:dyDescent="0.3"/>
    <row r="3" spans="1:18" ht="12.95" customHeight="1" x14ac:dyDescent="0.3"/>
    <row r="4" spans="1:18" ht="36.75" customHeight="1" x14ac:dyDescent="0.3"/>
    <row r="5" spans="1:18" s="3" customFormat="1" ht="17.25" customHeight="1" thickBot="1" x14ac:dyDescent="0.35">
      <c r="A5" s="6"/>
      <c r="E5" s="6"/>
      <c r="G5" s="6"/>
      <c r="H5" s="1"/>
      <c r="I5" s="1"/>
      <c r="J5" s="1"/>
      <c r="K5" s="4"/>
      <c r="L5" s="5"/>
      <c r="M5" s="1"/>
      <c r="N5" s="24"/>
      <c r="O5" s="4"/>
      <c r="P5" s="5"/>
      <c r="Q5" s="1"/>
      <c r="R5" s="24" t="s">
        <v>14</v>
      </c>
    </row>
    <row r="6" spans="1:18" ht="18.75" customHeight="1" x14ac:dyDescent="0.3">
      <c r="A6" s="105" t="s">
        <v>1</v>
      </c>
      <c r="B6" s="109" t="s">
        <v>2</v>
      </c>
      <c r="C6" s="110"/>
      <c r="D6" s="111"/>
      <c r="E6" s="115" t="s">
        <v>15</v>
      </c>
      <c r="F6" s="116"/>
      <c r="G6" s="117"/>
      <c r="H6" s="121" t="s">
        <v>3</v>
      </c>
      <c r="I6" s="122"/>
      <c r="J6" s="123"/>
      <c r="K6" s="127" t="s">
        <v>54</v>
      </c>
      <c r="L6" s="128"/>
      <c r="M6" s="128"/>
      <c r="N6" s="129"/>
      <c r="O6" s="96" t="s">
        <v>56</v>
      </c>
      <c r="P6" s="97"/>
      <c r="Q6" s="97"/>
      <c r="R6" s="98"/>
    </row>
    <row r="7" spans="1:18" s="3" customFormat="1" ht="18.75" customHeight="1" x14ac:dyDescent="0.3">
      <c r="A7" s="106"/>
      <c r="B7" s="112"/>
      <c r="C7" s="113"/>
      <c r="D7" s="114"/>
      <c r="E7" s="118"/>
      <c r="F7" s="119"/>
      <c r="G7" s="120"/>
      <c r="H7" s="124"/>
      <c r="I7" s="125"/>
      <c r="J7" s="126"/>
      <c r="K7" s="130" t="s">
        <v>55</v>
      </c>
      <c r="L7" s="131"/>
      <c r="M7" s="132"/>
      <c r="N7" s="133" t="s">
        <v>57</v>
      </c>
      <c r="O7" s="99" t="s">
        <v>55</v>
      </c>
      <c r="P7" s="100"/>
      <c r="Q7" s="101"/>
      <c r="R7" s="102" t="s">
        <v>57</v>
      </c>
    </row>
    <row r="8" spans="1:18" ht="22.5" customHeight="1" x14ac:dyDescent="0.3">
      <c r="A8" s="107"/>
      <c r="B8" s="85" t="s">
        <v>0</v>
      </c>
      <c r="C8" s="86" t="s">
        <v>5</v>
      </c>
      <c r="D8" s="87" t="s">
        <v>6</v>
      </c>
      <c r="E8" s="85" t="s">
        <v>0</v>
      </c>
      <c r="F8" s="86" t="s">
        <v>5</v>
      </c>
      <c r="G8" s="87" t="s">
        <v>6</v>
      </c>
      <c r="H8" s="88" t="s">
        <v>7</v>
      </c>
      <c r="I8" s="89" t="s">
        <v>8</v>
      </c>
      <c r="J8" s="90" t="s">
        <v>9</v>
      </c>
      <c r="K8" s="91" t="s">
        <v>10</v>
      </c>
      <c r="L8" s="92" t="s">
        <v>5</v>
      </c>
      <c r="M8" s="90" t="s">
        <v>11</v>
      </c>
      <c r="N8" s="134"/>
      <c r="O8" s="93" t="s">
        <v>10</v>
      </c>
      <c r="P8" s="94" t="s">
        <v>5</v>
      </c>
      <c r="Q8" s="95" t="s">
        <v>11</v>
      </c>
      <c r="R8" s="103"/>
    </row>
    <row r="9" spans="1:18" ht="18.75" customHeight="1" x14ac:dyDescent="0.3">
      <c r="A9" s="13" t="s">
        <v>16</v>
      </c>
      <c r="B9" s="7">
        <v>21</v>
      </c>
      <c r="C9" s="8">
        <v>1</v>
      </c>
      <c r="D9" s="9">
        <f>SUM(B9:C9)</f>
        <v>22</v>
      </c>
      <c r="E9" s="17">
        <v>414</v>
      </c>
      <c r="F9" s="18">
        <v>3</v>
      </c>
      <c r="G9" s="19">
        <f>SUM(E9:F9)</f>
        <v>417</v>
      </c>
      <c r="H9" s="17">
        <v>380</v>
      </c>
      <c r="I9" s="18">
        <v>2</v>
      </c>
      <c r="J9" s="19">
        <f>SUM(H9:I9)</f>
        <v>382</v>
      </c>
      <c r="K9" s="32">
        <v>33</v>
      </c>
      <c r="L9" s="33">
        <v>1</v>
      </c>
      <c r="M9" s="43">
        <f>SUM(K9:L9)</f>
        <v>34</v>
      </c>
      <c r="N9" s="39">
        <v>66.33</v>
      </c>
      <c r="O9" s="32">
        <v>21</v>
      </c>
      <c r="P9" s="33">
        <v>1</v>
      </c>
      <c r="Q9" s="43">
        <f>SUM(O9:P9)</f>
        <v>22</v>
      </c>
      <c r="R9" s="39">
        <v>161.63</v>
      </c>
    </row>
    <row r="10" spans="1:18" ht="18.75" customHeight="1" x14ac:dyDescent="0.3">
      <c r="A10" s="14" t="s">
        <v>17</v>
      </c>
      <c r="B10" s="10">
        <v>21</v>
      </c>
      <c r="C10" s="11">
        <v>1</v>
      </c>
      <c r="D10" s="12">
        <f t="shared" ref="D10:D35" si="0">SUM(B10:C10)</f>
        <v>22</v>
      </c>
      <c r="E10" s="20">
        <v>272</v>
      </c>
      <c r="F10" s="21">
        <v>3</v>
      </c>
      <c r="G10" s="22">
        <f t="shared" ref="G10:G35" si="1">SUM(E10:F10)</f>
        <v>275</v>
      </c>
      <c r="H10" s="20">
        <v>244</v>
      </c>
      <c r="I10" s="21">
        <v>2</v>
      </c>
      <c r="J10" s="22">
        <f t="shared" ref="J10:J26" si="2">SUM(H10:I10)</f>
        <v>246</v>
      </c>
      <c r="K10" s="34">
        <v>32</v>
      </c>
      <c r="L10" s="35">
        <v>2</v>
      </c>
      <c r="M10" s="44">
        <f t="shared" ref="M10:M41" si="3">SUM(K10:L10)</f>
        <v>34</v>
      </c>
      <c r="N10" s="40">
        <v>80.33</v>
      </c>
      <c r="O10" s="34">
        <v>21</v>
      </c>
      <c r="P10" s="35">
        <v>1</v>
      </c>
      <c r="Q10" s="44">
        <f t="shared" ref="Q10:Q41" si="4">SUM(O10:P10)</f>
        <v>22</v>
      </c>
      <c r="R10" s="40">
        <v>172.41</v>
      </c>
    </row>
    <row r="11" spans="1:18" ht="18.75" customHeight="1" x14ac:dyDescent="0.3">
      <c r="A11" s="14" t="s">
        <v>18</v>
      </c>
      <c r="B11" s="10">
        <v>4</v>
      </c>
      <c r="C11" s="11" t="s">
        <v>13</v>
      </c>
      <c r="D11" s="12">
        <f t="shared" si="0"/>
        <v>4</v>
      </c>
      <c r="E11" s="20">
        <v>36</v>
      </c>
      <c r="F11" s="11" t="s">
        <v>13</v>
      </c>
      <c r="G11" s="22">
        <f t="shared" si="1"/>
        <v>36</v>
      </c>
      <c r="H11" s="20">
        <v>32</v>
      </c>
      <c r="I11" s="11" t="s">
        <v>13</v>
      </c>
      <c r="J11" s="22">
        <f t="shared" si="2"/>
        <v>32</v>
      </c>
      <c r="K11" s="34">
        <v>6</v>
      </c>
      <c r="L11" s="11" t="s">
        <v>13</v>
      </c>
      <c r="M11" s="44">
        <f t="shared" si="3"/>
        <v>6</v>
      </c>
      <c r="N11" s="40">
        <v>71</v>
      </c>
      <c r="O11" s="34">
        <v>4</v>
      </c>
      <c r="P11" s="11" t="s">
        <v>13</v>
      </c>
      <c r="Q11" s="44">
        <f t="shared" si="4"/>
        <v>4</v>
      </c>
      <c r="R11" s="40">
        <v>168.73</v>
      </c>
    </row>
    <row r="12" spans="1:18" ht="18.75" customHeight="1" x14ac:dyDescent="0.3">
      <c r="A12" s="14" t="s">
        <v>19</v>
      </c>
      <c r="B12" s="10">
        <v>5</v>
      </c>
      <c r="C12" s="11">
        <v>1</v>
      </c>
      <c r="D12" s="12">
        <f t="shared" si="0"/>
        <v>6</v>
      </c>
      <c r="E12" s="20">
        <v>56</v>
      </c>
      <c r="F12" s="21">
        <v>1</v>
      </c>
      <c r="G12" s="22">
        <f t="shared" si="1"/>
        <v>57</v>
      </c>
      <c r="H12" s="20">
        <v>46</v>
      </c>
      <c r="I12" s="21">
        <v>1</v>
      </c>
      <c r="J12" s="22">
        <f t="shared" si="2"/>
        <v>47</v>
      </c>
      <c r="K12" s="34">
        <v>8</v>
      </c>
      <c r="L12" s="35">
        <v>0</v>
      </c>
      <c r="M12" s="44">
        <f t="shared" si="3"/>
        <v>8</v>
      </c>
      <c r="N12" s="40">
        <v>68.33</v>
      </c>
      <c r="O12" s="34">
        <v>5</v>
      </c>
      <c r="P12" s="35">
        <v>0</v>
      </c>
      <c r="Q12" s="44">
        <f t="shared" si="4"/>
        <v>5</v>
      </c>
      <c r="R12" s="40">
        <v>164.41</v>
      </c>
    </row>
    <row r="13" spans="1:18" ht="18.75" customHeight="1" x14ac:dyDescent="0.3">
      <c r="A13" s="14" t="s">
        <v>20</v>
      </c>
      <c r="B13" s="10">
        <v>10</v>
      </c>
      <c r="C13" s="11">
        <v>1</v>
      </c>
      <c r="D13" s="12">
        <f t="shared" si="0"/>
        <v>11</v>
      </c>
      <c r="E13" s="20">
        <v>137</v>
      </c>
      <c r="F13" s="21">
        <v>1</v>
      </c>
      <c r="G13" s="22">
        <f t="shared" si="1"/>
        <v>138</v>
      </c>
      <c r="H13" s="20">
        <v>130</v>
      </c>
      <c r="I13" s="21">
        <v>1</v>
      </c>
      <c r="J13" s="22">
        <f t="shared" si="2"/>
        <v>131</v>
      </c>
      <c r="K13" s="34">
        <v>15</v>
      </c>
      <c r="L13" s="35">
        <v>0</v>
      </c>
      <c r="M13" s="44">
        <f t="shared" si="3"/>
        <v>15</v>
      </c>
      <c r="N13" s="40">
        <v>71</v>
      </c>
      <c r="O13" s="34">
        <v>10</v>
      </c>
      <c r="P13" s="35">
        <v>0</v>
      </c>
      <c r="Q13" s="44">
        <f t="shared" si="4"/>
        <v>10</v>
      </c>
      <c r="R13" s="40">
        <v>167.93</v>
      </c>
    </row>
    <row r="14" spans="1:18" ht="18.75" customHeight="1" x14ac:dyDescent="0.3">
      <c r="A14" s="14" t="s">
        <v>21</v>
      </c>
      <c r="B14" s="10">
        <v>5</v>
      </c>
      <c r="C14" s="11">
        <v>1</v>
      </c>
      <c r="D14" s="12">
        <f t="shared" si="0"/>
        <v>6</v>
      </c>
      <c r="E14" s="20">
        <v>38</v>
      </c>
      <c r="F14" s="21">
        <v>0</v>
      </c>
      <c r="G14" s="22">
        <f t="shared" si="1"/>
        <v>38</v>
      </c>
      <c r="H14" s="20">
        <v>36</v>
      </c>
      <c r="I14" s="21">
        <v>0</v>
      </c>
      <c r="J14" s="22">
        <f t="shared" si="2"/>
        <v>36</v>
      </c>
      <c r="K14" s="34">
        <v>8</v>
      </c>
      <c r="L14" s="35">
        <v>0</v>
      </c>
      <c r="M14" s="44">
        <f t="shared" si="3"/>
        <v>8</v>
      </c>
      <c r="N14" s="40">
        <v>59.33</v>
      </c>
      <c r="O14" s="34">
        <v>5</v>
      </c>
      <c r="P14" s="35">
        <v>0</v>
      </c>
      <c r="Q14" s="44">
        <f t="shared" si="4"/>
        <v>5</v>
      </c>
      <c r="R14" s="40">
        <v>154.69</v>
      </c>
    </row>
    <row r="15" spans="1:18" ht="18.75" customHeight="1" x14ac:dyDescent="0.3">
      <c r="A15" s="14" t="s">
        <v>22</v>
      </c>
      <c r="B15" s="10">
        <v>10</v>
      </c>
      <c r="C15" s="11">
        <v>1</v>
      </c>
      <c r="D15" s="12">
        <f t="shared" si="0"/>
        <v>11</v>
      </c>
      <c r="E15" s="20">
        <v>90</v>
      </c>
      <c r="F15" s="21">
        <v>1</v>
      </c>
      <c r="G15" s="22">
        <f t="shared" si="1"/>
        <v>91</v>
      </c>
      <c r="H15" s="20">
        <v>81</v>
      </c>
      <c r="I15" s="21">
        <v>1</v>
      </c>
      <c r="J15" s="22">
        <f t="shared" si="2"/>
        <v>82</v>
      </c>
      <c r="K15" s="34">
        <v>15</v>
      </c>
      <c r="L15" s="35">
        <v>0</v>
      </c>
      <c r="M15" s="44">
        <f t="shared" si="3"/>
        <v>15</v>
      </c>
      <c r="N15" s="40">
        <v>77.67</v>
      </c>
      <c r="O15" s="34">
        <v>10</v>
      </c>
      <c r="P15" s="35">
        <v>0</v>
      </c>
      <c r="Q15" s="44">
        <f t="shared" si="4"/>
        <v>10</v>
      </c>
      <c r="R15" s="40">
        <v>174.23</v>
      </c>
    </row>
    <row r="16" spans="1:18" ht="18.75" customHeight="1" x14ac:dyDescent="0.3">
      <c r="A16" s="14" t="s">
        <v>23</v>
      </c>
      <c r="B16" s="10">
        <v>15</v>
      </c>
      <c r="C16" s="11">
        <v>1</v>
      </c>
      <c r="D16" s="12">
        <f t="shared" si="0"/>
        <v>16</v>
      </c>
      <c r="E16" s="20">
        <v>247</v>
      </c>
      <c r="F16" s="21">
        <v>3</v>
      </c>
      <c r="G16" s="22">
        <f t="shared" si="1"/>
        <v>250</v>
      </c>
      <c r="H16" s="20">
        <v>228</v>
      </c>
      <c r="I16" s="21">
        <v>2</v>
      </c>
      <c r="J16" s="22">
        <f t="shared" si="2"/>
        <v>230</v>
      </c>
      <c r="K16" s="34">
        <v>26</v>
      </c>
      <c r="L16" s="35">
        <v>0</v>
      </c>
      <c r="M16" s="44">
        <f t="shared" si="3"/>
        <v>26</v>
      </c>
      <c r="N16" s="40">
        <v>57</v>
      </c>
      <c r="O16" s="34">
        <v>15</v>
      </c>
      <c r="P16" s="35">
        <v>0</v>
      </c>
      <c r="Q16" s="44">
        <f t="shared" si="4"/>
        <v>15</v>
      </c>
      <c r="R16" s="40">
        <v>152.08000000000001</v>
      </c>
    </row>
    <row r="17" spans="1:18" ht="18.75" customHeight="1" x14ac:dyDescent="0.3">
      <c r="A17" s="14" t="s">
        <v>24</v>
      </c>
      <c r="B17" s="10">
        <v>4</v>
      </c>
      <c r="C17" s="11">
        <v>1</v>
      </c>
      <c r="D17" s="12">
        <f t="shared" si="0"/>
        <v>5</v>
      </c>
      <c r="E17" s="20">
        <v>35</v>
      </c>
      <c r="F17" s="21">
        <v>1</v>
      </c>
      <c r="G17" s="22">
        <f t="shared" si="1"/>
        <v>36</v>
      </c>
      <c r="H17" s="20">
        <v>29</v>
      </c>
      <c r="I17" s="21">
        <v>1</v>
      </c>
      <c r="J17" s="22">
        <f t="shared" si="2"/>
        <v>30</v>
      </c>
      <c r="K17" s="34">
        <v>7</v>
      </c>
      <c r="L17" s="35">
        <v>0</v>
      </c>
      <c r="M17" s="44">
        <f t="shared" si="3"/>
        <v>7</v>
      </c>
      <c r="N17" s="40">
        <v>84</v>
      </c>
      <c r="O17" s="34">
        <v>4</v>
      </c>
      <c r="P17" s="35">
        <v>0</v>
      </c>
      <c r="Q17" s="44">
        <f t="shared" si="4"/>
        <v>4</v>
      </c>
      <c r="R17" s="40">
        <v>175.73</v>
      </c>
    </row>
    <row r="18" spans="1:18" ht="18.75" customHeight="1" x14ac:dyDescent="0.3">
      <c r="A18" s="14" t="s">
        <v>25</v>
      </c>
      <c r="B18" s="10">
        <v>12</v>
      </c>
      <c r="C18" s="11">
        <v>1</v>
      </c>
      <c r="D18" s="12">
        <f t="shared" si="0"/>
        <v>13</v>
      </c>
      <c r="E18" s="20">
        <v>84</v>
      </c>
      <c r="F18" s="21">
        <v>1</v>
      </c>
      <c r="G18" s="22">
        <f t="shared" si="1"/>
        <v>85</v>
      </c>
      <c r="H18" s="20">
        <v>76</v>
      </c>
      <c r="I18" s="21">
        <v>0</v>
      </c>
      <c r="J18" s="22">
        <f t="shared" si="2"/>
        <v>76</v>
      </c>
      <c r="K18" s="34">
        <v>18</v>
      </c>
      <c r="L18" s="35">
        <v>0</v>
      </c>
      <c r="M18" s="44">
        <f t="shared" si="3"/>
        <v>18</v>
      </c>
      <c r="N18" s="40">
        <v>61</v>
      </c>
      <c r="O18" s="34">
        <v>12</v>
      </c>
      <c r="P18" s="35">
        <v>0</v>
      </c>
      <c r="Q18" s="44">
        <f t="shared" si="4"/>
        <v>12</v>
      </c>
      <c r="R18" s="40">
        <v>155.19999999999999</v>
      </c>
    </row>
    <row r="19" spans="1:18" ht="18.75" customHeight="1" x14ac:dyDescent="0.3">
      <c r="A19" s="14" t="s">
        <v>26</v>
      </c>
      <c r="B19" s="10">
        <v>22</v>
      </c>
      <c r="C19" s="11">
        <v>1</v>
      </c>
      <c r="D19" s="12">
        <f t="shared" si="0"/>
        <v>23</v>
      </c>
      <c r="E19" s="20">
        <v>210</v>
      </c>
      <c r="F19" s="21">
        <v>4</v>
      </c>
      <c r="G19" s="22">
        <f t="shared" si="1"/>
        <v>214</v>
      </c>
      <c r="H19" s="20">
        <v>199</v>
      </c>
      <c r="I19" s="21">
        <v>3</v>
      </c>
      <c r="J19" s="22">
        <f t="shared" si="2"/>
        <v>202</v>
      </c>
      <c r="K19" s="34">
        <v>35</v>
      </c>
      <c r="L19" s="35">
        <v>2</v>
      </c>
      <c r="M19" s="44">
        <f t="shared" si="3"/>
        <v>37</v>
      </c>
      <c r="N19" s="40">
        <v>82</v>
      </c>
      <c r="O19" s="34">
        <v>22</v>
      </c>
      <c r="P19" s="35">
        <v>1</v>
      </c>
      <c r="Q19" s="44">
        <f t="shared" si="4"/>
        <v>23</v>
      </c>
      <c r="R19" s="40">
        <v>168.93</v>
      </c>
    </row>
    <row r="20" spans="1:18" ht="18.75" customHeight="1" x14ac:dyDescent="0.3">
      <c r="A20" s="14" t="s">
        <v>27</v>
      </c>
      <c r="B20" s="10">
        <v>11</v>
      </c>
      <c r="C20" s="11">
        <v>1</v>
      </c>
      <c r="D20" s="12">
        <f t="shared" si="0"/>
        <v>12</v>
      </c>
      <c r="E20" s="20">
        <v>157</v>
      </c>
      <c r="F20" s="21">
        <v>2</v>
      </c>
      <c r="G20" s="22">
        <f t="shared" si="1"/>
        <v>159</v>
      </c>
      <c r="H20" s="20">
        <v>148</v>
      </c>
      <c r="I20" s="21">
        <v>1</v>
      </c>
      <c r="J20" s="22">
        <f t="shared" si="2"/>
        <v>149</v>
      </c>
      <c r="K20" s="34">
        <v>18</v>
      </c>
      <c r="L20" s="35">
        <v>1</v>
      </c>
      <c r="M20" s="44">
        <f t="shared" si="3"/>
        <v>19</v>
      </c>
      <c r="N20" s="40">
        <v>69</v>
      </c>
      <c r="O20" s="34">
        <v>11</v>
      </c>
      <c r="P20" s="35">
        <v>1</v>
      </c>
      <c r="Q20" s="44">
        <f t="shared" si="4"/>
        <v>12</v>
      </c>
      <c r="R20" s="40">
        <v>153.91999999999999</v>
      </c>
    </row>
    <row r="21" spans="1:18" ht="18.75" customHeight="1" x14ac:dyDescent="0.3">
      <c r="A21" s="14" t="s">
        <v>28</v>
      </c>
      <c r="B21" s="10">
        <v>11</v>
      </c>
      <c r="C21" s="11">
        <v>1</v>
      </c>
      <c r="D21" s="12">
        <f t="shared" si="0"/>
        <v>12</v>
      </c>
      <c r="E21" s="20">
        <v>140</v>
      </c>
      <c r="F21" s="21">
        <v>2</v>
      </c>
      <c r="G21" s="22">
        <f t="shared" si="1"/>
        <v>142</v>
      </c>
      <c r="H21" s="20">
        <v>129</v>
      </c>
      <c r="I21" s="21">
        <v>1</v>
      </c>
      <c r="J21" s="22">
        <f t="shared" si="2"/>
        <v>130</v>
      </c>
      <c r="K21" s="34">
        <v>18</v>
      </c>
      <c r="L21" s="35">
        <v>0</v>
      </c>
      <c r="M21" s="44">
        <f t="shared" si="3"/>
        <v>18</v>
      </c>
      <c r="N21" s="40">
        <v>64.67</v>
      </c>
      <c r="O21" s="34">
        <v>11</v>
      </c>
      <c r="P21" s="35">
        <v>0</v>
      </c>
      <c r="Q21" s="44">
        <f t="shared" si="4"/>
        <v>11</v>
      </c>
      <c r="R21" s="40">
        <v>153.34</v>
      </c>
    </row>
    <row r="22" spans="1:18" ht="18.75" customHeight="1" x14ac:dyDescent="0.3">
      <c r="A22" s="14" t="s">
        <v>29</v>
      </c>
      <c r="B22" s="10">
        <v>18</v>
      </c>
      <c r="C22" s="11">
        <v>1</v>
      </c>
      <c r="D22" s="12">
        <f t="shared" si="0"/>
        <v>19</v>
      </c>
      <c r="E22" s="20">
        <v>392</v>
      </c>
      <c r="F22" s="21">
        <v>1</v>
      </c>
      <c r="G22" s="22">
        <f t="shared" si="1"/>
        <v>393</v>
      </c>
      <c r="H22" s="20">
        <v>351</v>
      </c>
      <c r="I22" s="21">
        <v>1</v>
      </c>
      <c r="J22" s="22">
        <f t="shared" si="2"/>
        <v>352</v>
      </c>
      <c r="K22" s="34">
        <v>29</v>
      </c>
      <c r="L22" s="35">
        <v>0</v>
      </c>
      <c r="M22" s="44">
        <f t="shared" si="3"/>
        <v>29</v>
      </c>
      <c r="N22" s="40">
        <v>81</v>
      </c>
      <c r="O22" s="34">
        <v>18</v>
      </c>
      <c r="P22" s="35">
        <v>0</v>
      </c>
      <c r="Q22" s="44">
        <f t="shared" si="4"/>
        <v>18</v>
      </c>
      <c r="R22" s="40">
        <v>173.97</v>
      </c>
    </row>
    <row r="23" spans="1:18" ht="18.75" customHeight="1" x14ac:dyDescent="0.3">
      <c r="A23" s="14" t="s">
        <v>30</v>
      </c>
      <c r="B23" s="10">
        <v>3</v>
      </c>
      <c r="C23" s="11" t="s">
        <v>13</v>
      </c>
      <c r="D23" s="12">
        <f t="shared" si="0"/>
        <v>3</v>
      </c>
      <c r="E23" s="20">
        <v>52</v>
      </c>
      <c r="F23" s="11" t="s">
        <v>13</v>
      </c>
      <c r="G23" s="22">
        <f t="shared" si="1"/>
        <v>52</v>
      </c>
      <c r="H23" s="20">
        <v>46</v>
      </c>
      <c r="I23" s="11" t="s">
        <v>13</v>
      </c>
      <c r="J23" s="22">
        <f t="shared" si="2"/>
        <v>46</v>
      </c>
      <c r="K23" s="34">
        <v>5</v>
      </c>
      <c r="L23" s="11" t="s">
        <v>13</v>
      </c>
      <c r="M23" s="44">
        <f t="shared" si="3"/>
        <v>5</v>
      </c>
      <c r="N23" s="40">
        <v>74</v>
      </c>
      <c r="O23" s="34">
        <v>3</v>
      </c>
      <c r="P23" s="11" t="s">
        <v>13</v>
      </c>
      <c r="Q23" s="44">
        <f t="shared" si="4"/>
        <v>3</v>
      </c>
      <c r="R23" s="40">
        <v>157.89999999999998</v>
      </c>
    </row>
    <row r="24" spans="1:18" ht="18.75" customHeight="1" x14ac:dyDescent="0.3">
      <c r="A24" s="14" t="s">
        <v>31</v>
      </c>
      <c r="B24" s="10">
        <v>8</v>
      </c>
      <c r="C24" s="11">
        <v>1</v>
      </c>
      <c r="D24" s="12">
        <f t="shared" si="0"/>
        <v>9</v>
      </c>
      <c r="E24" s="20">
        <v>16</v>
      </c>
      <c r="F24" s="21">
        <v>0</v>
      </c>
      <c r="G24" s="22">
        <f t="shared" si="1"/>
        <v>16</v>
      </c>
      <c r="H24" s="20">
        <v>15</v>
      </c>
      <c r="I24" s="21">
        <v>0</v>
      </c>
      <c r="J24" s="22">
        <f t="shared" si="2"/>
        <v>15</v>
      </c>
      <c r="K24" s="34">
        <v>9</v>
      </c>
      <c r="L24" s="35">
        <v>0</v>
      </c>
      <c r="M24" s="44">
        <f t="shared" si="3"/>
        <v>9</v>
      </c>
      <c r="N24" s="40">
        <v>50.33</v>
      </c>
      <c r="O24" s="34">
        <v>8</v>
      </c>
      <c r="P24" s="35">
        <v>0</v>
      </c>
      <c r="Q24" s="44">
        <f t="shared" si="4"/>
        <v>8</v>
      </c>
      <c r="R24" s="40">
        <v>143.9</v>
      </c>
    </row>
    <row r="25" spans="1:18" ht="18.75" customHeight="1" x14ac:dyDescent="0.3">
      <c r="A25" s="14" t="s">
        <v>32</v>
      </c>
      <c r="B25" s="10">
        <v>7</v>
      </c>
      <c r="C25" s="11">
        <v>1</v>
      </c>
      <c r="D25" s="12">
        <f t="shared" si="0"/>
        <v>8</v>
      </c>
      <c r="E25" s="20">
        <v>78</v>
      </c>
      <c r="F25" s="21">
        <v>1</v>
      </c>
      <c r="G25" s="22">
        <f t="shared" si="1"/>
        <v>79</v>
      </c>
      <c r="H25" s="20">
        <v>72</v>
      </c>
      <c r="I25" s="21">
        <v>1</v>
      </c>
      <c r="J25" s="22">
        <f t="shared" si="2"/>
        <v>73</v>
      </c>
      <c r="K25" s="34">
        <v>11</v>
      </c>
      <c r="L25" s="35">
        <v>0</v>
      </c>
      <c r="M25" s="44">
        <f t="shared" si="3"/>
        <v>11</v>
      </c>
      <c r="N25" s="40">
        <v>63</v>
      </c>
      <c r="O25" s="34">
        <v>7</v>
      </c>
      <c r="P25" s="35">
        <v>0</v>
      </c>
      <c r="Q25" s="44">
        <f t="shared" si="4"/>
        <v>7</v>
      </c>
      <c r="R25" s="40">
        <v>157.4</v>
      </c>
    </row>
    <row r="26" spans="1:18" s="3" customFormat="1" ht="18.75" customHeight="1" x14ac:dyDescent="0.3">
      <c r="A26" s="14" t="s">
        <v>33</v>
      </c>
      <c r="B26" s="10">
        <v>4</v>
      </c>
      <c r="C26" s="11">
        <v>1</v>
      </c>
      <c r="D26" s="12">
        <f t="shared" si="0"/>
        <v>5</v>
      </c>
      <c r="E26" s="20">
        <v>40</v>
      </c>
      <c r="F26" s="23">
        <v>2</v>
      </c>
      <c r="G26" s="22">
        <f t="shared" si="1"/>
        <v>42</v>
      </c>
      <c r="H26" s="20">
        <v>35</v>
      </c>
      <c r="I26" s="23">
        <v>1</v>
      </c>
      <c r="J26" s="22">
        <f t="shared" si="2"/>
        <v>36</v>
      </c>
      <c r="K26" s="34">
        <v>6</v>
      </c>
      <c r="L26" s="35">
        <v>1</v>
      </c>
      <c r="M26" s="44">
        <f t="shared" si="3"/>
        <v>7</v>
      </c>
      <c r="N26" s="40">
        <v>80.33</v>
      </c>
      <c r="O26" s="34">
        <v>4</v>
      </c>
      <c r="P26" s="35">
        <v>1</v>
      </c>
      <c r="Q26" s="44">
        <f t="shared" si="4"/>
        <v>5</v>
      </c>
      <c r="R26" s="40">
        <v>172.20000000000002</v>
      </c>
    </row>
    <row r="27" spans="1:18" ht="18.75" customHeight="1" x14ac:dyDescent="0.3">
      <c r="A27" s="14" t="s">
        <v>34</v>
      </c>
      <c r="B27" s="10">
        <v>2</v>
      </c>
      <c r="C27" s="11" t="s">
        <v>13</v>
      </c>
      <c r="D27" s="12">
        <f t="shared" si="0"/>
        <v>2</v>
      </c>
      <c r="E27" s="20">
        <v>17</v>
      </c>
      <c r="F27" s="11" t="s">
        <v>13</v>
      </c>
      <c r="G27" s="22">
        <f>SUM(E27:F27)</f>
        <v>17</v>
      </c>
      <c r="H27" s="20">
        <v>15</v>
      </c>
      <c r="I27" s="11" t="s">
        <v>13</v>
      </c>
      <c r="J27" s="22">
        <f>SUM(H27:I27)</f>
        <v>15</v>
      </c>
      <c r="K27" s="34">
        <v>3</v>
      </c>
      <c r="L27" s="11" t="s">
        <v>13</v>
      </c>
      <c r="M27" s="44">
        <f t="shared" si="3"/>
        <v>3</v>
      </c>
      <c r="N27" s="40">
        <v>57</v>
      </c>
      <c r="O27" s="34">
        <v>2</v>
      </c>
      <c r="P27" s="11" t="s">
        <v>13</v>
      </c>
      <c r="Q27" s="44">
        <f t="shared" si="4"/>
        <v>2</v>
      </c>
      <c r="R27" s="40" t="s">
        <v>13</v>
      </c>
    </row>
    <row r="28" spans="1:18" ht="18.75" customHeight="1" x14ac:dyDescent="0.3">
      <c r="A28" s="14" t="s">
        <v>35</v>
      </c>
      <c r="B28" s="10">
        <v>2</v>
      </c>
      <c r="C28" s="11" t="s">
        <v>13</v>
      </c>
      <c r="D28" s="12">
        <f t="shared" ref="D28" si="5">SUM(B28:C28)</f>
        <v>2</v>
      </c>
      <c r="E28" s="20">
        <v>21</v>
      </c>
      <c r="F28" s="11" t="s">
        <v>13</v>
      </c>
      <c r="G28" s="22">
        <f>SUM(E28:F28)</f>
        <v>21</v>
      </c>
      <c r="H28" s="20">
        <v>20</v>
      </c>
      <c r="I28" s="11" t="s">
        <v>13</v>
      </c>
      <c r="J28" s="22">
        <f>SUM(H28:I28)</f>
        <v>20</v>
      </c>
      <c r="K28" s="34">
        <v>3</v>
      </c>
      <c r="L28" s="11" t="s">
        <v>13</v>
      </c>
      <c r="M28" s="44">
        <f t="shared" si="3"/>
        <v>3</v>
      </c>
      <c r="N28" s="40">
        <v>66.33</v>
      </c>
      <c r="O28" s="34">
        <v>2</v>
      </c>
      <c r="P28" s="11" t="s">
        <v>13</v>
      </c>
      <c r="Q28" s="44">
        <f t="shared" si="4"/>
        <v>2</v>
      </c>
      <c r="R28" s="40" t="s">
        <v>13</v>
      </c>
    </row>
    <row r="29" spans="1:18" s="3" customFormat="1" ht="18.75" customHeight="1" x14ac:dyDescent="0.3">
      <c r="A29" s="14" t="s">
        <v>36</v>
      </c>
      <c r="B29" s="10">
        <v>6</v>
      </c>
      <c r="C29" s="11" t="s">
        <v>13</v>
      </c>
      <c r="D29" s="12">
        <f t="shared" si="0"/>
        <v>6</v>
      </c>
      <c r="E29" s="20">
        <v>37</v>
      </c>
      <c r="F29" s="11" t="s">
        <v>13</v>
      </c>
      <c r="G29" s="22">
        <f>SUM(E29:F29)</f>
        <v>37</v>
      </c>
      <c r="H29" s="20">
        <v>34</v>
      </c>
      <c r="I29" s="11" t="s">
        <v>13</v>
      </c>
      <c r="J29" s="22">
        <f>SUM(H29:I29)</f>
        <v>34</v>
      </c>
      <c r="K29" s="34">
        <v>9</v>
      </c>
      <c r="L29" s="11" t="s">
        <v>13</v>
      </c>
      <c r="M29" s="44">
        <f t="shared" si="3"/>
        <v>9</v>
      </c>
      <c r="N29" s="41">
        <v>57.33</v>
      </c>
      <c r="O29" s="34">
        <v>6</v>
      </c>
      <c r="P29" s="11" t="s">
        <v>13</v>
      </c>
      <c r="Q29" s="44">
        <f t="shared" si="4"/>
        <v>6</v>
      </c>
      <c r="R29" s="41">
        <v>142.56</v>
      </c>
    </row>
    <row r="30" spans="1:18" ht="18.75" customHeight="1" x14ac:dyDescent="0.3">
      <c r="A30" s="14" t="s">
        <v>37</v>
      </c>
      <c r="B30" s="10">
        <v>3</v>
      </c>
      <c r="C30" s="11" t="s">
        <v>13</v>
      </c>
      <c r="D30" s="12">
        <f t="shared" ref="D30" si="6">SUM(B30:C30)</f>
        <v>3</v>
      </c>
      <c r="E30" s="20">
        <v>23</v>
      </c>
      <c r="F30" s="11" t="s">
        <v>13</v>
      </c>
      <c r="G30" s="22">
        <f>SUM(E30:F30)</f>
        <v>23</v>
      </c>
      <c r="H30" s="20">
        <v>18</v>
      </c>
      <c r="I30" s="11" t="s">
        <v>13</v>
      </c>
      <c r="J30" s="22">
        <f>SUM(H30:I30)</f>
        <v>18</v>
      </c>
      <c r="K30" s="34">
        <v>5</v>
      </c>
      <c r="L30" s="11" t="s">
        <v>13</v>
      </c>
      <c r="M30" s="44">
        <f t="shared" si="3"/>
        <v>5</v>
      </c>
      <c r="N30" s="40">
        <v>51.67</v>
      </c>
      <c r="O30" s="34">
        <v>3</v>
      </c>
      <c r="P30" s="11" t="s">
        <v>13</v>
      </c>
      <c r="Q30" s="44">
        <f t="shared" si="4"/>
        <v>3</v>
      </c>
      <c r="R30" s="40">
        <v>156.86000000000001</v>
      </c>
    </row>
    <row r="31" spans="1:18" ht="18.75" customHeight="1" x14ac:dyDescent="0.3">
      <c r="A31" s="14" t="s">
        <v>38</v>
      </c>
      <c r="B31" s="10">
        <v>13</v>
      </c>
      <c r="C31" s="11" t="s">
        <v>13</v>
      </c>
      <c r="D31" s="12">
        <f t="shared" si="0"/>
        <v>13</v>
      </c>
      <c r="E31" s="20">
        <v>84</v>
      </c>
      <c r="F31" s="11" t="s">
        <v>13</v>
      </c>
      <c r="G31" s="22">
        <f t="shared" si="1"/>
        <v>84</v>
      </c>
      <c r="H31" s="20">
        <v>77</v>
      </c>
      <c r="I31" s="11" t="s">
        <v>13</v>
      </c>
      <c r="J31" s="22">
        <f t="shared" ref="J31:J35" si="7">SUM(H31:I31)</f>
        <v>77</v>
      </c>
      <c r="K31" s="34">
        <v>20</v>
      </c>
      <c r="L31" s="11" t="s">
        <v>13</v>
      </c>
      <c r="M31" s="44">
        <f t="shared" si="3"/>
        <v>20</v>
      </c>
      <c r="N31" s="40">
        <v>55</v>
      </c>
      <c r="O31" s="34">
        <v>13</v>
      </c>
      <c r="P31" s="11" t="s">
        <v>13</v>
      </c>
      <c r="Q31" s="44">
        <f t="shared" si="4"/>
        <v>13</v>
      </c>
      <c r="R31" s="40">
        <v>148.16</v>
      </c>
    </row>
    <row r="32" spans="1:18" ht="18.75" customHeight="1" x14ac:dyDescent="0.3">
      <c r="A32" s="14" t="s">
        <v>39</v>
      </c>
      <c r="B32" s="10">
        <v>10</v>
      </c>
      <c r="C32" s="11" t="s">
        <v>13</v>
      </c>
      <c r="D32" s="12">
        <f t="shared" si="0"/>
        <v>10</v>
      </c>
      <c r="E32" s="20">
        <v>78</v>
      </c>
      <c r="F32" s="11" t="s">
        <v>13</v>
      </c>
      <c r="G32" s="22">
        <f t="shared" si="1"/>
        <v>78</v>
      </c>
      <c r="H32" s="20">
        <v>63</v>
      </c>
      <c r="I32" s="11" t="s">
        <v>13</v>
      </c>
      <c r="J32" s="22">
        <f t="shared" si="7"/>
        <v>63</v>
      </c>
      <c r="K32" s="34">
        <v>15</v>
      </c>
      <c r="L32" s="11" t="s">
        <v>13</v>
      </c>
      <c r="M32" s="44">
        <f t="shared" si="3"/>
        <v>15</v>
      </c>
      <c r="N32" s="40">
        <v>54.67</v>
      </c>
      <c r="O32" s="34">
        <v>10</v>
      </c>
      <c r="P32" s="11" t="s">
        <v>13</v>
      </c>
      <c r="Q32" s="44">
        <f t="shared" si="4"/>
        <v>10</v>
      </c>
      <c r="R32" s="40">
        <v>149.87</v>
      </c>
    </row>
    <row r="33" spans="1:18" ht="18.75" customHeight="1" x14ac:dyDescent="0.3">
      <c r="A33" s="14" t="s">
        <v>40</v>
      </c>
      <c r="B33" s="10">
        <v>12</v>
      </c>
      <c r="C33" s="11">
        <v>1</v>
      </c>
      <c r="D33" s="12">
        <f t="shared" ref="D33:D34" si="8">SUM(B33:C33)</f>
        <v>13</v>
      </c>
      <c r="E33" s="20">
        <v>48</v>
      </c>
      <c r="F33" s="21">
        <v>1</v>
      </c>
      <c r="G33" s="22">
        <f t="shared" si="1"/>
        <v>49</v>
      </c>
      <c r="H33" s="20">
        <v>43</v>
      </c>
      <c r="I33" s="21">
        <v>0</v>
      </c>
      <c r="J33" s="22">
        <f t="shared" si="7"/>
        <v>43</v>
      </c>
      <c r="K33" s="34">
        <v>18</v>
      </c>
      <c r="L33" s="35">
        <v>0</v>
      </c>
      <c r="M33" s="44">
        <f t="shared" si="3"/>
        <v>18</v>
      </c>
      <c r="N33" s="40">
        <v>62.67</v>
      </c>
      <c r="O33" s="34">
        <v>12</v>
      </c>
      <c r="P33" s="35">
        <v>0</v>
      </c>
      <c r="Q33" s="44">
        <f t="shared" si="4"/>
        <v>12</v>
      </c>
      <c r="R33" s="40">
        <v>158.9</v>
      </c>
    </row>
    <row r="34" spans="1:18" ht="18.75" customHeight="1" x14ac:dyDescent="0.3">
      <c r="A34" s="14" t="s">
        <v>41</v>
      </c>
      <c r="B34" s="10">
        <v>19</v>
      </c>
      <c r="C34" s="11">
        <v>2</v>
      </c>
      <c r="D34" s="12">
        <f t="shared" si="8"/>
        <v>21</v>
      </c>
      <c r="E34" s="20">
        <v>83</v>
      </c>
      <c r="F34" s="21">
        <v>2</v>
      </c>
      <c r="G34" s="22">
        <f t="shared" si="1"/>
        <v>85</v>
      </c>
      <c r="H34" s="20">
        <v>74</v>
      </c>
      <c r="I34" s="21">
        <v>2</v>
      </c>
      <c r="J34" s="22">
        <f t="shared" si="7"/>
        <v>76</v>
      </c>
      <c r="K34" s="34">
        <v>29</v>
      </c>
      <c r="L34" s="35">
        <v>1</v>
      </c>
      <c r="M34" s="44">
        <f t="shared" si="3"/>
        <v>30</v>
      </c>
      <c r="N34" s="40">
        <v>58.67</v>
      </c>
      <c r="O34" s="34">
        <v>19</v>
      </c>
      <c r="P34" s="35">
        <v>1</v>
      </c>
      <c r="Q34" s="44">
        <f t="shared" si="4"/>
        <v>20</v>
      </c>
      <c r="R34" s="40">
        <v>155.36000000000001</v>
      </c>
    </row>
    <row r="35" spans="1:18" s="3" customFormat="1" ht="18.75" customHeight="1" x14ac:dyDescent="0.3">
      <c r="A35" s="25" t="s">
        <v>42</v>
      </c>
      <c r="B35" s="26">
        <v>12</v>
      </c>
      <c r="C35" s="27" t="s">
        <v>51</v>
      </c>
      <c r="D35" s="28">
        <f t="shared" si="0"/>
        <v>12</v>
      </c>
      <c r="E35" s="29">
        <v>101</v>
      </c>
      <c r="F35" s="30" t="s">
        <v>52</v>
      </c>
      <c r="G35" s="31">
        <f t="shared" si="1"/>
        <v>101</v>
      </c>
      <c r="H35" s="29">
        <v>87</v>
      </c>
      <c r="I35" s="30" t="s">
        <v>52</v>
      </c>
      <c r="J35" s="31">
        <f t="shared" si="7"/>
        <v>87</v>
      </c>
      <c r="K35" s="36">
        <v>18</v>
      </c>
      <c r="L35" s="37" t="s">
        <v>53</v>
      </c>
      <c r="M35" s="45">
        <f t="shared" si="3"/>
        <v>18</v>
      </c>
      <c r="N35" s="42">
        <v>64.67</v>
      </c>
      <c r="O35" s="36">
        <v>12</v>
      </c>
      <c r="P35" s="37" t="s">
        <v>51</v>
      </c>
      <c r="Q35" s="45">
        <f t="shared" si="4"/>
        <v>12</v>
      </c>
      <c r="R35" s="42">
        <v>159.63</v>
      </c>
    </row>
    <row r="36" spans="1:18" ht="18.75" customHeight="1" x14ac:dyDescent="0.3">
      <c r="A36" s="51" t="s">
        <v>43</v>
      </c>
      <c r="B36" s="52">
        <v>5</v>
      </c>
      <c r="C36" s="53">
        <v>1</v>
      </c>
      <c r="D36" s="54">
        <f>SUM(B36:C36)</f>
        <v>6</v>
      </c>
      <c r="E36" s="55">
        <v>20</v>
      </c>
      <c r="F36" s="56">
        <v>2</v>
      </c>
      <c r="G36" s="57">
        <f>SUM(E36:F36)</f>
        <v>22</v>
      </c>
      <c r="H36" s="55">
        <v>17</v>
      </c>
      <c r="I36" s="56">
        <v>2</v>
      </c>
      <c r="J36" s="57">
        <f>SUM(H36:I36)</f>
        <v>19</v>
      </c>
      <c r="K36" s="58">
        <v>8</v>
      </c>
      <c r="L36" s="59">
        <v>0</v>
      </c>
      <c r="M36" s="60">
        <f t="shared" si="3"/>
        <v>8</v>
      </c>
      <c r="N36" s="61">
        <v>58.67</v>
      </c>
      <c r="O36" s="58">
        <v>5</v>
      </c>
      <c r="P36" s="59">
        <v>0</v>
      </c>
      <c r="Q36" s="60">
        <f t="shared" si="4"/>
        <v>5</v>
      </c>
      <c r="R36" s="61">
        <v>160.54</v>
      </c>
    </row>
    <row r="37" spans="1:18" ht="18.75" customHeight="1" x14ac:dyDescent="0.3">
      <c r="A37" s="62" t="s">
        <v>44</v>
      </c>
      <c r="B37" s="63">
        <v>5</v>
      </c>
      <c r="C37" s="64" t="s">
        <v>13</v>
      </c>
      <c r="D37" s="65">
        <f t="shared" ref="D37:D41" si="9">SUM(B37:C37)</f>
        <v>5</v>
      </c>
      <c r="E37" s="66">
        <v>20</v>
      </c>
      <c r="F37" s="67" t="s">
        <v>13</v>
      </c>
      <c r="G37" s="68">
        <f t="shared" ref="G37:G41" si="10">SUM(E37:F37)</f>
        <v>20</v>
      </c>
      <c r="H37" s="66">
        <v>18</v>
      </c>
      <c r="I37" s="67" t="s">
        <v>13</v>
      </c>
      <c r="J37" s="68">
        <f t="shared" ref="J37:J41" si="11">SUM(H37:I37)</f>
        <v>18</v>
      </c>
      <c r="K37" s="70">
        <v>8</v>
      </c>
      <c r="L37" s="69" t="s">
        <v>13</v>
      </c>
      <c r="M37" s="71">
        <f t="shared" si="3"/>
        <v>8</v>
      </c>
      <c r="N37" s="72">
        <v>67.67</v>
      </c>
      <c r="O37" s="70">
        <v>5</v>
      </c>
      <c r="P37" s="69" t="s">
        <v>13</v>
      </c>
      <c r="Q37" s="71">
        <f t="shared" si="4"/>
        <v>5</v>
      </c>
      <c r="R37" s="72">
        <v>164.6</v>
      </c>
    </row>
    <row r="38" spans="1:18" s="3" customFormat="1" ht="18.75" customHeight="1" x14ac:dyDescent="0.3">
      <c r="A38" s="62" t="s">
        <v>45</v>
      </c>
      <c r="B38" s="63">
        <v>5</v>
      </c>
      <c r="C38" s="64" t="s">
        <v>13</v>
      </c>
      <c r="D38" s="65">
        <f t="shared" si="9"/>
        <v>5</v>
      </c>
      <c r="E38" s="66">
        <v>18</v>
      </c>
      <c r="F38" s="67" t="s">
        <v>13</v>
      </c>
      <c r="G38" s="68">
        <f t="shared" si="10"/>
        <v>18</v>
      </c>
      <c r="H38" s="66">
        <v>16</v>
      </c>
      <c r="I38" s="67" t="s">
        <v>13</v>
      </c>
      <c r="J38" s="68">
        <f t="shared" si="11"/>
        <v>16</v>
      </c>
      <c r="K38" s="70">
        <v>8</v>
      </c>
      <c r="L38" s="69" t="s">
        <v>13</v>
      </c>
      <c r="M38" s="71">
        <f t="shared" si="3"/>
        <v>8</v>
      </c>
      <c r="N38" s="72">
        <v>59.67</v>
      </c>
      <c r="O38" s="70">
        <v>5</v>
      </c>
      <c r="P38" s="69" t="s">
        <v>13</v>
      </c>
      <c r="Q38" s="71">
        <f t="shared" si="4"/>
        <v>5</v>
      </c>
      <c r="R38" s="72">
        <v>154.59999999999997</v>
      </c>
    </row>
    <row r="39" spans="1:18" s="3" customFormat="1" ht="18.75" customHeight="1" x14ac:dyDescent="0.3">
      <c r="A39" s="62" t="s">
        <v>46</v>
      </c>
      <c r="B39" s="63">
        <v>6</v>
      </c>
      <c r="C39" s="64" t="s">
        <v>13</v>
      </c>
      <c r="D39" s="65">
        <f t="shared" si="9"/>
        <v>6</v>
      </c>
      <c r="E39" s="66">
        <v>26</v>
      </c>
      <c r="F39" s="67" t="s">
        <v>47</v>
      </c>
      <c r="G39" s="68">
        <f t="shared" si="10"/>
        <v>26</v>
      </c>
      <c r="H39" s="66">
        <v>23</v>
      </c>
      <c r="I39" s="67" t="s">
        <v>48</v>
      </c>
      <c r="J39" s="68">
        <f t="shared" si="11"/>
        <v>23</v>
      </c>
      <c r="K39" s="70">
        <v>9</v>
      </c>
      <c r="L39" s="69" t="s">
        <v>13</v>
      </c>
      <c r="M39" s="71">
        <f t="shared" si="3"/>
        <v>9</v>
      </c>
      <c r="N39" s="72">
        <v>64</v>
      </c>
      <c r="O39" s="70">
        <v>6</v>
      </c>
      <c r="P39" s="69" t="s">
        <v>13</v>
      </c>
      <c r="Q39" s="71">
        <f t="shared" si="4"/>
        <v>6</v>
      </c>
      <c r="R39" s="72">
        <v>158.17000000000002</v>
      </c>
    </row>
    <row r="40" spans="1:18" s="3" customFormat="1" ht="18.75" customHeight="1" x14ac:dyDescent="0.3">
      <c r="A40" s="62" t="s">
        <v>49</v>
      </c>
      <c r="B40" s="63">
        <v>6</v>
      </c>
      <c r="C40" s="64" t="s">
        <v>13</v>
      </c>
      <c r="D40" s="65">
        <f t="shared" si="9"/>
        <v>6</v>
      </c>
      <c r="E40" s="66">
        <v>51</v>
      </c>
      <c r="F40" s="67" t="s">
        <v>13</v>
      </c>
      <c r="G40" s="68">
        <f t="shared" si="10"/>
        <v>51</v>
      </c>
      <c r="H40" s="66">
        <v>46</v>
      </c>
      <c r="I40" s="67" t="s">
        <v>13</v>
      </c>
      <c r="J40" s="68">
        <f t="shared" si="11"/>
        <v>46</v>
      </c>
      <c r="K40" s="70">
        <v>9</v>
      </c>
      <c r="L40" s="69" t="s">
        <v>13</v>
      </c>
      <c r="M40" s="71">
        <f t="shared" si="3"/>
        <v>9</v>
      </c>
      <c r="N40" s="72">
        <v>72</v>
      </c>
      <c r="O40" s="70">
        <v>6</v>
      </c>
      <c r="P40" s="69" t="s">
        <v>13</v>
      </c>
      <c r="Q40" s="71">
        <f t="shared" si="4"/>
        <v>6</v>
      </c>
      <c r="R40" s="72">
        <v>166.7</v>
      </c>
    </row>
    <row r="41" spans="1:18" s="3" customFormat="1" ht="18.75" customHeight="1" x14ac:dyDescent="0.3">
      <c r="A41" s="73" t="s">
        <v>50</v>
      </c>
      <c r="B41" s="74">
        <v>9</v>
      </c>
      <c r="C41" s="75">
        <v>1</v>
      </c>
      <c r="D41" s="76">
        <f t="shared" si="9"/>
        <v>10</v>
      </c>
      <c r="E41" s="77">
        <v>55</v>
      </c>
      <c r="F41" s="78">
        <v>2</v>
      </c>
      <c r="G41" s="79">
        <f t="shared" si="10"/>
        <v>57</v>
      </c>
      <c r="H41" s="77">
        <v>48</v>
      </c>
      <c r="I41" s="78">
        <v>1</v>
      </c>
      <c r="J41" s="79">
        <f t="shared" si="11"/>
        <v>49</v>
      </c>
      <c r="K41" s="80">
        <v>14</v>
      </c>
      <c r="L41" s="81">
        <v>1</v>
      </c>
      <c r="M41" s="82">
        <f t="shared" si="3"/>
        <v>15</v>
      </c>
      <c r="N41" s="83">
        <v>69.34</v>
      </c>
      <c r="O41" s="80">
        <v>9</v>
      </c>
      <c r="P41" s="81">
        <v>1</v>
      </c>
      <c r="Q41" s="82">
        <f t="shared" si="4"/>
        <v>10</v>
      </c>
      <c r="R41" s="83">
        <v>169.32999999999998</v>
      </c>
    </row>
    <row r="42" spans="1:18" ht="22.5" customHeight="1" thickBot="1" x14ac:dyDescent="0.35">
      <c r="A42" s="15" t="s">
        <v>4</v>
      </c>
      <c r="B42" s="16">
        <f t="shared" ref="B42:M42" si="12">SUM(B9:B41)</f>
        <v>306</v>
      </c>
      <c r="C42" s="47">
        <f t="shared" si="12"/>
        <v>21</v>
      </c>
      <c r="D42" s="48">
        <f t="shared" si="12"/>
        <v>327</v>
      </c>
      <c r="E42" s="16">
        <f t="shared" si="12"/>
        <v>3176</v>
      </c>
      <c r="F42" s="47">
        <f t="shared" si="12"/>
        <v>33</v>
      </c>
      <c r="G42" s="48">
        <f t="shared" si="12"/>
        <v>3209</v>
      </c>
      <c r="H42" s="16">
        <f t="shared" si="12"/>
        <v>2876</v>
      </c>
      <c r="I42" s="47">
        <f t="shared" si="12"/>
        <v>23</v>
      </c>
      <c r="J42" s="48">
        <f t="shared" si="12"/>
        <v>2899</v>
      </c>
      <c r="K42" s="16">
        <f t="shared" si="12"/>
        <v>475</v>
      </c>
      <c r="L42" s="47">
        <f t="shared" si="12"/>
        <v>9</v>
      </c>
      <c r="M42" s="46">
        <f t="shared" si="12"/>
        <v>484</v>
      </c>
      <c r="N42" s="38"/>
      <c r="O42" s="16">
        <f t="shared" ref="O42" si="13">SUM(O9:O41)</f>
        <v>306</v>
      </c>
      <c r="P42" s="84">
        <f>SUM(P9:P41)</f>
        <v>7</v>
      </c>
      <c r="Q42" s="46">
        <f t="shared" ref="Q42" si="14">SUM(Q9:Q41)</f>
        <v>313</v>
      </c>
      <c r="R42" s="38"/>
    </row>
    <row r="44" spans="1:18" ht="19.5" customHeight="1" x14ac:dyDescent="0.3">
      <c r="A44" s="108" t="s">
        <v>12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50"/>
      <c r="P44" s="50"/>
      <c r="Q44" s="50"/>
      <c r="R44" s="50"/>
    </row>
    <row r="45" spans="1:18" ht="19.5" customHeight="1" x14ac:dyDescent="0.3">
      <c r="A45" s="104" t="s">
        <v>58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49"/>
      <c r="P45" s="49"/>
      <c r="Q45" s="49"/>
      <c r="R45" s="49"/>
    </row>
  </sheetData>
  <mergeCells count="12">
    <mergeCell ref="O6:R6"/>
    <mergeCell ref="O7:Q7"/>
    <mergeCell ref="R7:R8"/>
    <mergeCell ref="A45:N45"/>
    <mergeCell ref="A6:A8"/>
    <mergeCell ref="A44:N44"/>
    <mergeCell ref="B6:D7"/>
    <mergeCell ref="E6:G7"/>
    <mergeCell ref="H6:J7"/>
    <mergeCell ref="K6:N6"/>
    <mergeCell ref="K7:M7"/>
    <mergeCell ref="N7:N8"/>
  </mergeCells>
  <phoneticPr fontId="1" type="noConversion"/>
  <pageMargins left="0.23622047244094491" right="0.15748031496062992" top="0.62992125984251968" bottom="0.15748031496062992" header="0.55118110236220474" footer="0.31496062992125984"/>
  <pageSetup paperSize="9" scale="76" orientation="portrait" r:id="rId1"/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최종</vt:lpstr>
      <vt:lpstr>최종!Print_Area</vt:lpstr>
      <vt:lpstr>최종!Print_Titles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user</cp:lastModifiedBy>
  <cp:lastPrinted>2020-02-05T04:15:01Z</cp:lastPrinted>
  <dcterms:created xsi:type="dcterms:W3CDTF">2012-10-07T04:40:15Z</dcterms:created>
  <dcterms:modified xsi:type="dcterms:W3CDTF">2020-02-06T09:42:03Z</dcterms:modified>
</cp:coreProperties>
</file>