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중등임용2021학년도\3. 공고문\4. 1차시험 합격자발표 및 2차시험 장소공고\"/>
    </mc:Choice>
  </mc:AlternateContent>
  <xr:revisionPtr revIDLastSave="0" documentId="13_ncr:1_{1C98AB2A-088D-4128-9306-CFDED975639E}" xr6:coauthVersionLast="36" xr6:coauthVersionMax="36" xr10:uidLastSave="{00000000-0000-0000-0000-000000000000}"/>
  <bookViews>
    <workbookView xWindow="0" yWindow="0" windowWidth="28800" windowHeight="12285" xr2:uid="{00000000-000D-0000-FFFF-FFFF00000000}"/>
  </bookViews>
  <sheets>
    <sheet name="공립 1차" sheetId="4" r:id="rId1"/>
    <sheet name="사립1차" sheetId="6" r:id="rId2"/>
  </sheets>
  <definedNames>
    <definedName name="_xlnm._FilterDatabase" localSheetId="0" hidden="1">'공립 1차'!$A$5:$Q$32</definedName>
    <definedName name="_xlnm._FilterDatabase" localSheetId="1" hidden="1">사립1차!$A$5:$M$101</definedName>
    <definedName name="_xlnm.Print_Area" localSheetId="0">'공립 1차'!$A$1:$Q$36</definedName>
    <definedName name="_xlnm.Print_Area" localSheetId="1">사립1차!$A$1:$M$105</definedName>
    <definedName name="_xlnm.Print_Titles" localSheetId="1">사립1차!$1:$5</definedName>
  </definedNames>
  <calcPr calcId="191029"/>
</workbook>
</file>

<file path=xl/calcChain.xml><?xml version="1.0" encoding="utf-8"?>
<calcChain xmlns="http://schemas.openxmlformats.org/spreadsheetml/2006/main">
  <c r="C32" i="4" l="1"/>
  <c r="E32" i="4"/>
  <c r="F32" i="4"/>
  <c r="H32" i="4"/>
  <c r="I32" i="4"/>
  <c r="L32" i="4"/>
  <c r="N32" i="4"/>
  <c r="O32" i="4"/>
  <c r="B32" i="4"/>
  <c r="K31" i="4" l="1"/>
  <c r="K30" i="4"/>
  <c r="K32" i="4" s="1"/>
  <c r="H101" i="6" l="1"/>
  <c r="I101" i="6"/>
  <c r="P30" i="4" l="1"/>
  <c r="P31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6" i="4"/>
  <c r="P32" i="4" l="1"/>
  <c r="L95" i="6"/>
  <c r="L82" i="6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6" i="4"/>
  <c r="J32" i="4" l="1"/>
  <c r="M32" i="4"/>
  <c r="K101" i="6"/>
  <c r="J101" i="6"/>
  <c r="L100" i="6"/>
  <c r="L99" i="6"/>
  <c r="L98" i="6"/>
  <c r="L97" i="6"/>
  <c r="L96" i="6"/>
  <c r="L94" i="6"/>
  <c r="L93" i="6"/>
  <c r="L92" i="6"/>
  <c r="L91" i="6"/>
  <c r="L90" i="6"/>
  <c r="L89" i="6"/>
  <c r="L88" i="6"/>
  <c r="L87" i="6"/>
  <c r="L86" i="6"/>
  <c r="L85" i="6"/>
  <c r="L84" i="6"/>
  <c r="L83" i="6"/>
  <c r="L81" i="6"/>
  <c r="L80" i="6"/>
  <c r="L79" i="6"/>
  <c r="L78" i="6"/>
  <c r="L77" i="6"/>
  <c r="L76" i="6"/>
  <c r="L75" i="6"/>
  <c r="L74" i="6"/>
  <c r="L73" i="6"/>
  <c r="L72" i="6"/>
  <c r="L71" i="6"/>
  <c r="L70" i="6"/>
  <c r="L69" i="6"/>
  <c r="L68" i="6"/>
  <c r="L67" i="6"/>
  <c r="L66" i="6"/>
  <c r="L65" i="6"/>
  <c r="L64" i="6"/>
  <c r="L63" i="6"/>
  <c r="L62" i="6"/>
  <c r="L61" i="6"/>
  <c r="L60" i="6"/>
  <c r="L59" i="6"/>
  <c r="L58" i="6"/>
  <c r="L57" i="6"/>
  <c r="L56" i="6"/>
  <c r="L55" i="6"/>
  <c r="L54" i="6"/>
  <c r="L53" i="6"/>
  <c r="L52" i="6"/>
  <c r="L51" i="6"/>
  <c r="L50" i="6"/>
  <c r="L49" i="6"/>
  <c r="L48" i="6"/>
  <c r="L47" i="6"/>
  <c r="L46" i="6"/>
  <c r="L45" i="6"/>
  <c r="L44" i="6"/>
  <c r="L43" i="6"/>
  <c r="L42" i="6"/>
  <c r="L41" i="6"/>
  <c r="L40" i="6"/>
  <c r="L39" i="6"/>
  <c r="L38" i="6"/>
  <c r="L37" i="6"/>
  <c r="L36" i="6"/>
  <c r="L35" i="6"/>
  <c r="L34" i="6"/>
  <c r="L33" i="6"/>
  <c r="L32" i="6"/>
  <c r="L31" i="6"/>
  <c r="L30" i="6"/>
  <c r="L29" i="6"/>
  <c r="L28" i="6"/>
  <c r="L27" i="6"/>
  <c r="L26" i="6"/>
  <c r="L25" i="6"/>
  <c r="L24" i="6"/>
  <c r="L23" i="6"/>
  <c r="L22" i="6"/>
  <c r="L21" i="6"/>
  <c r="L20" i="6"/>
  <c r="L19" i="6"/>
  <c r="L18" i="6"/>
  <c r="L17" i="6"/>
  <c r="L16" i="6"/>
  <c r="L15" i="6"/>
  <c r="L14" i="6"/>
  <c r="L13" i="6"/>
  <c r="L12" i="6"/>
  <c r="L11" i="6"/>
  <c r="L10" i="6"/>
  <c r="L9" i="6"/>
  <c r="L8" i="6"/>
  <c r="L7" i="6"/>
  <c r="L6" i="6"/>
  <c r="L101" i="6" l="1"/>
  <c r="G16" i="6"/>
  <c r="G39" i="6" l="1"/>
  <c r="G27" i="6"/>
  <c r="G51" i="6"/>
  <c r="G52" i="6"/>
  <c r="F101" i="6"/>
  <c r="E101" i="6"/>
  <c r="G40" i="6"/>
  <c r="G33" i="6"/>
  <c r="G34" i="6"/>
  <c r="G69" i="6"/>
  <c r="G68" i="6"/>
  <c r="G60" i="6"/>
  <c r="G99" i="6"/>
  <c r="G100" i="6"/>
  <c r="G95" i="6"/>
  <c r="G90" i="6"/>
  <c r="G91" i="6"/>
  <c r="G92" i="6"/>
  <c r="G93" i="6"/>
  <c r="G94" i="6"/>
  <c r="G76" i="6"/>
  <c r="G64" i="6"/>
  <c r="G62" i="6"/>
  <c r="G63" i="6"/>
  <c r="G45" i="6"/>
  <c r="G46" i="6"/>
  <c r="G47" i="6"/>
  <c r="G48" i="6"/>
  <c r="G32" i="6"/>
  <c r="G97" i="6"/>
  <c r="G98" i="6"/>
  <c r="G96" i="6"/>
  <c r="G42" i="6"/>
  <c r="G43" i="6"/>
  <c r="G44" i="6"/>
  <c r="G41" i="6"/>
  <c r="G23" i="6"/>
  <c r="G24" i="6"/>
  <c r="G25" i="6"/>
  <c r="G77" i="6"/>
  <c r="G84" i="6"/>
  <c r="G85" i="6"/>
  <c r="G86" i="6"/>
  <c r="G87" i="6"/>
  <c r="G88" i="6"/>
  <c r="G89" i="6"/>
  <c r="G83" i="6"/>
  <c r="G65" i="6"/>
  <c r="G59" i="6"/>
  <c r="G50" i="6"/>
  <c r="G54" i="6"/>
  <c r="G55" i="6"/>
  <c r="G56" i="6"/>
  <c r="G57" i="6"/>
  <c r="G58" i="6"/>
  <c r="G22" i="6"/>
  <c r="G9" i="6"/>
  <c r="G61" i="6"/>
  <c r="G53" i="6"/>
  <c r="G49" i="6"/>
  <c r="G17" i="6"/>
  <c r="G36" i="6" l="1"/>
  <c r="G19" i="6"/>
  <c r="G79" i="6"/>
  <c r="G80" i="6"/>
  <c r="G74" i="6"/>
  <c r="G73" i="6"/>
  <c r="G72" i="6"/>
  <c r="G71" i="6"/>
  <c r="G70" i="6"/>
  <c r="G67" i="6"/>
  <c r="G66" i="6"/>
  <c r="G31" i="6"/>
  <c r="G30" i="6"/>
  <c r="G29" i="6"/>
  <c r="G28" i="6"/>
  <c r="G31" i="4"/>
  <c r="D31" i="4"/>
  <c r="G30" i="4"/>
  <c r="D30" i="4"/>
  <c r="G7" i="6" l="1"/>
  <c r="G8" i="6"/>
  <c r="G10" i="6"/>
  <c r="G11" i="6"/>
  <c r="G12" i="6"/>
  <c r="G13" i="6"/>
  <c r="G14" i="6"/>
  <c r="G15" i="6"/>
  <c r="G18" i="6"/>
  <c r="G20" i="6"/>
  <c r="G21" i="6"/>
  <c r="G26" i="6"/>
  <c r="G35" i="6"/>
  <c r="G37" i="6"/>
  <c r="G38" i="6"/>
  <c r="G78" i="6"/>
  <c r="G81" i="6"/>
  <c r="G82" i="6"/>
  <c r="G6" i="6"/>
  <c r="G101" i="6" l="1"/>
  <c r="G24" i="4"/>
  <c r="D24" i="4"/>
  <c r="D101" i="6" l="1"/>
  <c r="G22" i="4" l="1"/>
  <c r="D22" i="4"/>
  <c r="G23" i="4" l="1"/>
  <c r="D23" i="4" l="1"/>
  <c r="D27" i="4" l="1"/>
  <c r="G27" i="4"/>
  <c r="D28" i="4"/>
  <c r="G28" i="4"/>
  <c r="G7" i="4" l="1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5" i="4"/>
  <c r="G26" i="4"/>
  <c r="G29" i="4"/>
  <c r="G6" i="4"/>
  <c r="G32" i="4" l="1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5" i="4"/>
  <c r="D26" i="4"/>
  <c r="D29" i="4"/>
  <c r="D6" i="4"/>
  <c r="D32" i="4" l="1"/>
</calcChain>
</file>

<file path=xl/sharedStrings.xml><?xml version="1.0" encoding="utf-8"?>
<sst xmlns="http://schemas.openxmlformats.org/spreadsheetml/2006/main" count="406" uniqueCount="165">
  <si>
    <t>일반</t>
  </si>
  <si>
    <t>선발과목</t>
    <phoneticPr fontId="2" type="noConversion"/>
  </si>
  <si>
    <t>계</t>
    <phoneticPr fontId="2" type="noConversion"/>
  </si>
  <si>
    <t>일반</t>
    <phoneticPr fontId="2" type="noConversion"/>
  </si>
  <si>
    <t>합계</t>
    <phoneticPr fontId="2" type="noConversion"/>
  </si>
  <si>
    <t>국어</t>
    <phoneticPr fontId="1" type="noConversion"/>
  </si>
  <si>
    <t>수학</t>
    <phoneticPr fontId="1" type="noConversion"/>
  </si>
  <si>
    <t>합 계</t>
    <phoneticPr fontId="1" type="noConversion"/>
  </si>
  <si>
    <t>물리</t>
    <phoneticPr fontId="1" type="noConversion"/>
  </si>
  <si>
    <t>화학</t>
    <phoneticPr fontId="1" type="noConversion"/>
  </si>
  <si>
    <t>생물</t>
    <phoneticPr fontId="1" type="noConversion"/>
  </si>
  <si>
    <t>지구과학</t>
    <phoneticPr fontId="1" type="noConversion"/>
  </si>
  <si>
    <t>일반사회</t>
    <phoneticPr fontId="1" type="noConversion"/>
  </si>
  <si>
    <t>역사</t>
    <phoneticPr fontId="1" type="noConversion"/>
  </si>
  <si>
    <t>체육</t>
    <phoneticPr fontId="1" type="noConversion"/>
  </si>
  <si>
    <t>음악</t>
    <phoneticPr fontId="1" type="noConversion"/>
  </si>
  <si>
    <t>미술</t>
    <phoneticPr fontId="1" type="noConversion"/>
  </si>
  <si>
    <t>영어</t>
    <phoneticPr fontId="1" type="noConversion"/>
  </si>
  <si>
    <t>보건(초등)</t>
    <phoneticPr fontId="1" type="noConversion"/>
  </si>
  <si>
    <t>보건(중등)</t>
    <phoneticPr fontId="1" type="noConversion"/>
  </si>
  <si>
    <t>사서</t>
    <phoneticPr fontId="1" type="noConversion"/>
  </si>
  <si>
    <t>전문상담</t>
    <phoneticPr fontId="1" type="noConversion"/>
  </si>
  <si>
    <t>영양</t>
    <phoneticPr fontId="1" type="noConversion"/>
  </si>
  <si>
    <t>지리</t>
    <phoneticPr fontId="1" type="noConversion"/>
  </si>
  <si>
    <t>기술</t>
    <phoneticPr fontId="1" type="noConversion"/>
  </si>
  <si>
    <t>가정</t>
    <phoneticPr fontId="1" type="noConversion"/>
  </si>
  <si>
    <t>정보·컴퓨터</t>
    <phoneticPr fontId="1" type="noConversion"/>
  </si>
  <si>
    <t>·</t>
  </si>
  <si>
    <t>특수직업교육</t>
    <phoneticPr fontId="1" type="noConversion"/>
  </si>
  <si>
    <t>법인명</t>
    <phoneticPr fontId="2" type="noConversion"/>
  </si>
  <si>
    <t>선발과목</t>
    <phoneticPr fontId="2" type="noConversion"/>
  </si>
  <si>
    <t>학교명</t>
    <phoneticPr fontId="1" type="noConversion"/>
  </si>
  <si>
    <t>도덕·윤리</t>
    <phoneticPr fontId="1" type="noConversion"/>
  </si>
  <si>
    <t>동성학원</t>
    <phoneticPr fontId="1" type="noConversion"/>
  </si>
  <si>
    <t>특수체육</t>
    <phoneticPr fontId="1" type="noConversion"/>
  </si>
  <si>
    <t>합    계</t>
    <phoneticPr fontId="1" type="noConversion"/>
  </si>
  <si>
    <t>전기</t>
    <phoneticPr fontId="1" type="noConversion"/>
  </si>
  <si>
    <t>전자</t>
    <phoneticPr fontId="1" type="noConversion"/>
  </si>
  <si>
    <t>기계</t>
    <phoneticPr fontId="1" type="noConversion"/>
  </si>
  <si>
    <t>강제학원</t>
    <phoneticPr fontId="1" type="noConversion"/>
  </si>
  <si>
    <t>대신여자중학교</t>
    <phoneticPr fontId="1" type="noConversion"/>
  </si>
  <si>
    <t>관음학사</t>
    <phoneticPr fontId="1" type="noConversion"/>
  </si>
  <si>
    <t>동해중학교</t>
    <phoneticPr fontId="1" type="noConversion"/>
  </si>
  <si>
    <t>국어</t>
    <phoneticPr fontId="1" type="noConversion"/>
  </si>
  <si>
    <t>수학</t>
    <phoneticPr fontId="1" type="noConversion"/>
  </si>
  <si>
    <t>구암학원</t>
    <phoneticPr fontId="1" type="noConversion"/>
  </si>
  <si>
    <t>부산동고등학교</t>
    <phoneticPr fontId="1" type="noConversion"/>
  </si>
  <si>
    <t>국성학원</t>
    <phoneticPr fontId="1" type="noConversion"/>
  </si>
  <si>
    <t>대동중학교</t>
    <phoneticPr fontId="1" type="noConversion"/>
  </si>
  <si>
    <t>대동고등학교</t>
    <phoneticPr fontId="1" type="noConversion"/>
  </si>
  <si>
    <t>경성전자고등학교</t>
    <phoneticPr fontId="1" type="noConversion"/>
  </si>
  <si>
    <t>역사</t>
    <phoneticPr fontId="1" type="noConversion"/>
  </si>
  <si>
    <t>남성학원</t>
    <phoneticPr fontId="1" type="noConversion"/>
  </si>
  <si>
    <t>남성여자고등학교</t>
    <phoneticPr fontId="1" type="noConversion"/>
  </si>
  <si>
    <t>정보·컴퓨터</t>
    <phoneticPr fontId="1" type="noConversion"/>
  </si>
  <si>
    <t>대저학원</t>
    <phoneticPr fontId="1" type="noConversion"/>
  </si>
  <si>
    <t>대저중학교</t>
    <phoneticPr fontId="1" type="noConversion"/>
  </si>
  <si>
    <t>부산대저고등학교</t>
    <phoneticPr fontId="1" type="noConversion"/>
  </si>
  <si>
    <t>영어</t>
    <phoneticPr fontId="1" type="noConversion"/>
  </si>
  <si>
    <t>덕원학회</t>
    <phoneticPr fontId="1" type="noConversion"/>
  </si>
  <si>
    <t>부산디지털고등학교</t>
    <phoneticPr fontId="1" type="noConversion"/>
  </si>
  <si>
    <t>동래학원</t>
    <phoneticPr fontId="1" type="noConversion"/>
  </si>
  <si>
    <t>동래여자중학교</t>
    <phoneticPr fontId="1" type="noConversion"/>
  </si>
  <si>
    <t>동래여자고등학교</t>
    <phoneticPr fontId="1" type="noConversion"/>
  </si>
  <si>
    <t>부산예술중·고등학교</t>
    <phoneticPr fontId="1" type="noConversion"/>
  </si>
  <si>
    <t>동룡학원</t>
    <phoneticPr fontId="1" type="noConversion"/>
  </si>
  <si>
    <t>해운대관광고등학교</t>
    <phoneticPr fontId="1" type="noConversion"/>
  </si>
  <si>
    <t>상업</t>
    <phoneticPr fontId="1" type="noConversion"/>
  </si>
  <si>
    <t>부산마케팅고등학교</t>
    <phoneticPr fontId="1" type="noConversion"/>
  </si>
  <si>
    <t>상업</t>
    <phoneticPr fontId="1" type="noConversion"/>
  </si>
  <si>
    <t>동의학원</t>
    <phoneticPr fontId="1" type="noConversion"/>
  </si>
  <si>
    <t>동의공업고등학교</t>
    <phoneticPr fontId="1" type="noConversion"/>
  </si>
  <si>
    <t>부일학원</t>
    <phoneticPr fontId="1" type="noConversion"/>
  </si>
  <si>
    <t>부일전자디자인고등학교</t>
    <phoneticPr fontId="1" type="noConversion"/>
  </si>
  <si>
    <t>삼정학원</t>
    <phoneticPr fontId="1" type="noConversion"/>
  </si>
  <si>
    <t>삼정고등학교</t>
    <phoneticPr fontId="1" type="noConversion"/>
  </si>
  <si>
    <t>성도학원</t>
    <phoneticPr fontId="1" type="noConversion"/>
  </si>
  <si>
    <t>성도고등학교</t>
    <phoneticPr fontId="1" type="noConversion"/>
  </si>
  <si>
    <t>수학</t>
    <phoneticPr fontId="1" type="noConversion"/>
  </si>
  <si>
    <t>양정학원</t>
    <phoneticPr fontId="1" type="noConversion"/>
  </si>
  <si>
    <t>금정전자공업고등학교</t>
    <phoneticPr fontId="1" type="noConversion"/>
  </si>
  <si>
    <t>육영학원</t>
    <phoneticPr fontId="1" type="noConversion"/>
  </si>
  <si>
    <t>남도여자중학교</t>
    <phoneticPr fontId="1" type="noConversion"/>
  </si>
  <si>
    <t>정선학원</t>
    <phoneticPr fontId="1" type="noConversion"/>
  </si>
  <si>
    <t>브니엘고등학교</t>
    <phoneticPr fontId="1" type="noConversion"/>
  </si>
  <si>
    <t>브니엘여자고등학교</t>
    <phoneticPr fontId="1" type="noConversion"/>
  </si>
  <si>
    <t>브니엘예술고등학교</t>
    <phoneticPr fontId="1" type="noConversion"/>
  </si>
  <si>
    <t>체육</t>
    <phoneticPr fontId="1" type="noConversion"/>
  </si>
  <si>
    <t>천호학원</t>
    <phoneticPr fontId="1" type="noConversion"/>
  </si>
  <si>
    <t>세정고등학교</t>
    <phoneticPr fontId="1" type="noConversion"/>
  </si>
  <si>
    <t>학산학원</t>
    <phoneticPr fontId="1" type="noConversion"/>
  </si>
  <si>
    <t>학산여자고등학교</t>
    <phoneticPr fontId="1" type="noConversion"/>
  </si>
  <si>
    <t>브니엘예술중학교</t>
    <phoneticPr fontId="1" type="noConversion"/>
  </si>
  <si>
    <t>환경</t>
    <phoneticPr fontId="1" type="noConversion"/>
  </si>
  <si>
    <t>특수정보·컴퓨터</t>
    <phoneticPr fontId="1" type="noConversion"/>
  </si>
  <si>
    <t>·</t>
    <phoneticPr fontId="1" type="noConversion"/>
  </si>
  <si>
    <t>금정학원</t>
    <phoneticPr fontId="1" type="noConversion"/>
  </si>
  <si>
    <t>금정중학교</t>
    <phoneticPr fontId="1" type="noConversion"/>
  </si>
  <si>
    <t>국어</t>
    <phoneticPr fontId="1" type="noConversion"/>
  </si>
  <si>
    <t>수학</t>
    <phoneticPr fontId="1" type="noConversion"/>
  </si>
  <si>
    <t>생물</t>
    <phoneticPr fontId="1" type="noConversion"/>
  </si>
  <si>
    <t>체육</t>
    <phoneticPr fontId="1" type="noConversion"/>
  </si>
  <si>
    <t>동광학원</t>
    <phoneticPr fontId="1" type="noConversion"/>
  </si>
  <si>
    <t>동수영중학교</t>
    <phoneticPr fontId="1" type="noConversion"/>
  </si>
  <si>
    <t>덕원중학교</t>
    <phoneticPr fontId="1" type="noConversion"/>
  </si>
  <si>
    <t>역사</t>
    <phoneticPr fontId="1" type="noConversion"/>
  </si>
  <si>
    <t>동림학원</t>
    <phoneticPr fontId="1" type="noConversion"/>
  </si>
  <si>
    <t>동아고등학교</t>
    <phoneticPr fontId="1" type="noConversion"/>
  </si>
  <si>
    <t>덕명여자중학교</t>
    <phoneticPr fontId="1" type="noConversion"/>
  </si>
  <si>
    <t>배정학원</t>
    <phoneticPr fontId="1" type="noConversion"/>
  </si>
  <si>
    <t>배정미래고등학교</t>
    <phoneticPr fontId="1" type="noConversion"/>
  </si>
  <si>
    <t>백문학원</t>
    <phoneticPr fontId="1" type="noConversion"/>
  </si>
  <si>
    <t>용인고등학교</t>
    <phoneticPr fontId="1" type="noConversion"/>
  </si>
  <si>
    <t>사회복지법인베데스다</t>
    <phoneticPr fontId="1" type="noConversion"/>
  </si>
  <si>
    <t>부산혜원학교</t>
    <phoneticPr fontId="1" type="noConversion"/>
  </si>
  <si>
    <t>상록학원</t>
    <phoneticPr fontId="1" type="noConversion"/>
  </si>
  <si>
    <t>대광고등학교</t>
    <phoneticPr fontId="1" type="noConversion"/>
  </si>
  <si>
    <t>석파학원</t>
    <phoneticPr fontId="1" type="noConversion"/>
  </si>
  <si>
    <t>동주여자중학교</t>
    <phoneticPr fontId="1" type="noConversion"/>
  </si>
  <si>
    <t>동주여자고등학교</t>
    <phoneticPr fontId="1" type="noConversion"/>
  </si>
  <si>
    <t>선화학원</t>
    <phoneticPr fontId="1" type="noConversion"/>
  </si>
  <si>
    <t>부산컴퓨터과학고등학교</t>
    <phoneticPr fontId="1" type="noConversion"/>
  </si>
  <si>
    <t>성모학원</t>
    <phoneticPr fontId="1" type="noConversion"/>
  </si>
  <si>
    <t>성모여자고등학교</t>
    <phoneticPr fontId="1" type="noConversion"/>
  </si>
  <si>
    <t>지산고등학교</t>
    <phoneticPr fontId="1" type="noConversion"/>
  </si>
  <si>
    <t>성심장학원</t>
    <phoneticPr fontId="1" type="noConversion"/>
  </si>
  <si>
    <t>영산고등학교</t>
    <phoneticPr fontId="1" type="noConversion"/>
  </si>
  <si>
    <t>조리</t>
    <phoneticPr fontId="1" type="noConversion"/>
  </si>
  <si>
    <t>승웅학원</t>
    <phoneticPr fontId="1" type="noConversion"/>
  </si>
  <si>
    <t>대연고등학교</t>
    <phoneticPr fontId="1" type="noConversion"/>
  </si>
  <si>
    <t>영축학원</t>
    <phoneticPr fontId="1" type="noConversion"/>
  </si>
  <si>
    <t>해동고등학교</t>
    <phoneticPr fontId="1" type="noConversion"/>
  </si>
  <si>
    <t>원효학원</t>
    <phoneticPr fontId="1" type="noConversion"/>
  </si>
  <si>
    <t>해동중학교</t>
    <phoneticPr fontId="1" type="noConversion"/>
  </si>
  <si>
    <t>음악</t>
    <phoneticPr fontId="1" type="noConversion"/>
  </si>
  <si>
    <t>일본어</t>
    <phoneticPr fontId="1" type="noConversion"/>
  </si>
  <si>
    <t>태양학원</t>
    <phoneticPr fontId="1" type="noConversion"/>
  </si>
  <si>
    <t>경혜여자고등학교</t>
    <phoneticPr fontId="1" type="noConversion"/>
  </si>
  <si>
    <t>화신학원</t>
    <phoneticPr fontId="1" type="noConversion"/>
  </si>
  <si>
    <t>부산외국어고등학교</t>
    <phoneticPr fontId="1" type="noConversion"/>
  </si>
  <si>
    <r>
      <t xml:space="preserve">2021학년도 부산광역시 공립 중등학교교사 임용후보자 선정경쟁시험
</t>
    </r>
    <r>
      <rPr>
        <b/>
        <sz val="18"/>
        <color theme="1"/>
        <rFont val="맑은 고딕"/>
        <family val="3"/>
        <charset val="129"/>
        <scheme val="minor"/>
      </rPr>
      <t>제1차 시험 시행 현황</t>
    </r>
    <phoneticPr fontId="1" type="noConversion"/>
  </si>
  <si>
    <t>장애</t>
    <phoneticPr fontId="1" type="noConversion"/>
  </si>
  <si>
    <t>장애</t>
    <phoneticPr fontId="2" type="noConversion"/>
  </si>
  <si>
    <t>(단위: 명, 점)</t>
    <phoneticPr fontId="1" type="noConversion"/>
  </si>
  <si>
    <t>선발 예정 인원</t>
    <phoneticPr fontId="2" type="noConversion"/>
  </si>
  <si>
    <t>지원인원</t>
    <phoneticPr fontId="2" type="noConversion"/>
  </si>
  <si>
    <t>응시 인원</t>
    <phoneticPr fontId="2" type="noConversion"/>
  </si>
  <si>
    <t>결시 인원</t>
    <phoneticPr fontId="2" type="noConversion"/>
  </si>
  <si>
    <t>합격 인원</t>
    <phoneticPr fontId="2" type="noConversion"/>
  </si>
  <si>
    <t>최저
합격점</t>
    <phoneticPr fontId="2" type="noConversion"/>
  </si>
  <si>
    <r>
      <t xml:space="preserve">2021학년도 부산광역시 사립 중등학교교사 임용후보자 선정경쟁시험
</t>
    </r>
    <r>
      <rPr>
        <b/>
        <sz val="18"/>
        <color theme="1"/>
        <rFont val="맑은 고딕"/>
        <family val="3"/>
        <charset val="129"/>
        <scheme val="minor"/>
      </rPr>
      <t>제1차 시험 시행 현황</t>
    </r>
    <phoneticPr fontId="1" type="noConversion"/>
  </si>
  <si>
    <t>※ 선발과목별 합격인원이 2명 이하인 경우 합격선 비공개</t>
    <phoneticPr fontId="1" type="noConversion"/>
  </si>
  <si>
    <t>※ 최저합격선은 사립 1지망 및 공사립 동시지원 합격자의 최저점수임(사립1지망 우선합격으로 공사립 동시지원자 성적보다 낮을 수 있음)</t>
    <phoneticPr fontId="1" type="noConversion"/>
  </si>
  <si>
    <t>선발 
예정
인원</t>
    <phoneticPr fontId="2" type="noConversion"/>
  </si>
  <si>
    <t>합격 인원</t>
    <phoneticPr fontId="1" type="noConversion"/>
  </si>
  <si>
    <t>지원 인원</t>
    <phoneticPr fontId="1" type="noConversion"/>
  </si>
  <si>
    <t>사립만
지원</t>
  </si>
  <si>
    <t>공사립
동시지원</t>
  </si>
  <si>
    <t>소계</t>
  </si>
  <si>
    <t>응시
인원</t>
    <phoneticPr fontId="1" type="noConversion"/>
  </si>
  <si>
    <t>결시
인원</t>
    <phoneticPr fontId="1" type="noConversion"/>
  </si>
  <si>
    <t>부산동성고등학교</t>
    <phoneticPr fontId="1" type="noConversion"/>
  </si>
  <si>
    <t>·</t>
    <phoneticPr fontId="1" type="noConversion"/>
  </si>
  <si>
    <t>※ 동점자 추가 합격: 국어 1명, 수학 1명, 생물 1명, 일반사회 1명, 지리2명, 체육 1명, 정보·컴퓨터 1명(총 8명)</t>
    <phoneticPr fontId="1" type="noConversion"/>
  </si>
  <si>
    <t>※ 개인별 시험 성적은 2020. 12. 29. 10:00 나이스 교직원온라인채용 사이트에서 확인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</si>
</sst>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0_);[Red]\(0\)"/>
    <numFmt numFmtId="178" formatCode="0.00_);[Red]\(0.00\)"/>
    <numFmt numFmtId="179" formatCode="0.00_ 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sz val="12"/>
      <name val="HY신명조"/>
      <family val="1"/>
      <charset val="129"/>
    </font>
    <font>
      <b/>
      <sz val="11"/>
      <color theme="1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4" fillId="0" borderId="0"/>
  </cellStyleXfs>
  <cellXfs count="174">
    <xf numFmtId="0" fontId="0" fillId="0" borderId="0" xfId="0">
      <alignment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176" fontId="5" fillId="4" borderId="18" xfId="0" applyNumberFormat="1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 shrinkToFit="1"/>
    </xf>
    <xf numFmtId="0" fontId="8" fillId="3" borderId="3" xfId="1" applyFont="1" applyFill="1" applyBorder="1" applyAlignment="1">
      <alignment horizontal="center" vertical="center" shrinkToFit="1"/>
    </xf>
    <xf numFmtId="0" fontId="8" fillId="3" borderId="4" xfId="1" applyFont="1" applyFill="1" applyBorder="1" applyAlignment="1">
      <alignment horizontal="center" vertical="center" shrinkToFit="1"/>
    </xf>
    <xf numFmtId="0" fontId="8" fillId="3" borderId="5" xfId="1" applyFont="1" applyFill="1" applyBorder="1" applyAlignment="1">
      <alignment horizontal="center" vertical="center" shrinkToFit="1"/>
    </xf>
    <xf numFmtId="0" fontId="11" fillId="0" borderId="0" xfId="0" applyFont="1">
      <alignment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34" xfId="0" applyFont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 shrinkToFit="1"/>
    </xf>
    <xf numFmtId="0" fontId="6" fillId="0" borderId="0" xfId="0" applyFont="1" applyAlignment="1">
      <alignment horizontal="left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8" fillId="3" borderId="3" xfId="1" applyNumberFormat="1" applyFont="1" applyFill="1" applyBorder="1" applyAlignment="1">
      <alignment horizontal="center" vertical="center" shrinkToFit="1"/>
    </xf>
    <xf numFmtId="0" fontId="7" fillId="0" borderId="35" xfId="0" applyFont="1" applyFill="1" applyBorder="1" applyAlignment="1">
      <alignment horizontal="center" vertical="center" shrinkToFit="1"/>
    </xf>
    <xf numFmtId="0" fontId="7" fillId="0" borderId="36" xfId="0" applyFont="1" applyFill="1" applyBorder="1" applyAlignment="1">
      <alignment horizontal="center" vertical="center" shrinkToFit="1"/>
    </xf>
    <xf numFmtId="0" fontId="7" fillId="0" borderId="37" xfId="0" applyFont="1" applyBorder="1" applyAlignment="1">
      <alignment horizontal="center" vertical="center" shrinkToFit="1"/>
    </xf>
    <xf numFmtId="176" fontId="9" fillId="0" borderId="35" xfId="0" applyNumberFormat="1" applyFont="1" applyBorder="1" applyAlignment="1" applyProtection="1">
      <alignment horizontal="center" vertical="center" shrinkToFit="1"/>
      <protection locked="0"/>
    </xf>
    <xf numFmtId="176" fontId="9" fillId="0" borderId="36" xfId="2" applyNumberFormat="1" applyFont="1" applyBorder="1" applyAlignment="1" applyProtection="1">
      <alignment horizontal="center" vertical="center" shrinkToFit="1"/>
      <protection locked="0"/>
    </xf>
    <xf numFmtId="176" fontId="10" fillId="0" borderId="37" xfId="0" applyNumberFormat="1" applyFont="1" applyBorder="1" applyAlignment="1">
      <alignment horizontal="center" vertical="center" shrinkToFit="1"/>
    </xf>
    <xf numFmtId="0" fontId="7" fillId="0" borderId="39" xfId="0" applyFont="1" applyFill="1" applyBorder="1" applyAlignment="1">
      <alignment horizontal="center" vertical="center" shrinkToFit="1"/>
    </xf>
    <xf numFmtId="0" fontId="7" fillId="0" borderId="40" xfId="0" applyFont="1" applyFill="1" applyBorder="1" applyAlignment="1">
      <alignment horizontal="center" vertical="center" shrinkToFit="1"/>
    </xf>
    <xf numFmtId="0" fontId="7" fillId="0" borderId="41" xfId="0" applyFont="1" applyBorder="1" applyAlignment="1">
      <alignment horizontal="center" vertical="center" shrinkToFit="1"/>
    </xf>
    <xf numFmtId="176" fontId="9" fillId="0" borderId="39" xfId="0" applyNumberFormat="1" applyFont="1" applyBorder="1" applyAlignment="1" applyProtection="1">
      <alignment horizontal="center" vertical="center" shrinkToFit="1"/>
      <protection locked="0"/>
    </xf>
    <xf numFmtId="176" fontId="9" fillId="0" borderId="40" xfId="2" applyNumberFormat="1" applyFont="1" applyBorder="1" applyAlignment="1" applyProtection="1">
      <alignment horizontal="center" vertical="center" shrinkToFit="1"/>
      <protection locked="0"/>
    </xf>
    <xf numFmtId="176" fontId="10" fillId="0" borderId="41" xfId="0" applyNumberFormat="1" applyFont="1" applyBorder="1" applyAlignment="1">
      <alignment horizontal="center" vertical="center" shrinkToFit="1"/>
    </xf>
    <xf numFmtId="0" fontId="10" fillId="0" borderId="40" xfId="0" applyFont="1" applyFill="1" applyBorder="1" applyAlignment="1">
      <alignment horizontal="center" vertical="center" shrinkToFit="1"/>
    </xf>
    <xf numFmtId="0" fontId="7" fillId="0" borderId="43" xfId="0" applyFont="1" applyFill="1" applyBorder="1" applyAlignment="1">
      <alignment horizontal="center" vertical="center" shrinkToFit="1"/>
    </xf>
    <xf numFmtId="0" fontId="7" fillId="0" borderId="44" xfId="0" applyFont="1" applyFill="1" applyBorder="1" applyAlignment="1">
      <alignment horizontal="center" vertical="center" shrinkToFit="1"/>
    </xf>
    <xf numFmtId="0" fontId="7" fillId="0" borderId="45" xfId="0" applyFont="1" applyBorder="1" applyAlignment="1">
      <alignment horizontal="center" vertical="center" shrinkToFit="1"/>
    </xf>
    <xf numFmtId="176" fontId="9" fillId="0" borderId="43" xfId="0" applyNumberFormat="1" applyFont="1" applyBorder="1" applyAlignment="1" applyProtection="1">
      <alignment horizontal="center" vertical="center" shrinkToFit="1"/>
      <protection locked="0"/>
    </xf>
    <xf numFmtId="176" fontId="9" fillId="0" borderId="44" xfId="2" applyNumberFormat="1" applyFont="1" applyBorder="1" applyAlignment="1" applyProtection="1">
      <alignment horizontal="center" vertical="center" shrinkToFit="1"/>
      <protection locked="0"/>
    </xf>
    <xf numFmtId="176" fontId="10" fillId="0" borderId="45" xfId="0" applyNumberFormat="1" applyFont="1" applyBorder="1" applyAlignment="1">
      <alignment horizontal="center" vertical="center" shrinkToFit="1"/>
    </xf>
    <xf numFmtId="0" fontId="10" fillId="0" borderId="36" xfId="0" applyFont="1" applyFill="1" applyBorder="1" applyAlignment="1">
      <alignment horizontal="center" vertical="center" shrinkToFit="1"/>
    </xf>
    <xf numFmtId="0" fontId="7" fillId="3" borderId="25" xfId="0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8" fillId="3" borderId="57" xfId="1" applyFont="1" applyFill="1" applyBorder="1" applyAlignment="1">
      <alignment horizontal="center" vertical="center" shrinkToFit="1"/>
    </xf>
    <xf numFmtId="0" fontId="7" fillId="0" borderId="66" xfId="0" applyFont="1" applyBorder="1" applyAlignment="1">
      <alignment horizontal="center" vertical="center" shrinkToFit="1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vertical="center" shrinkToFit="1"/>
    </xf>
    <xf numFmtId="177" fontId="0" fillId="0" borderId="0" xfId="0" applyNumberForma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vertical="center"/>
    </xf>
    <xf numFmtId="17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horizontal="left" vertical="center"/>
    </xf>
    <xf numFmtId="178" fontId="0" fillId="0" borderId="0" xfId="0" applyNumberFormat="1" applyAlignment="1">
      <alignment horizontal="left" vertical="center"/>
    </xf>
    <xf numFmtId="177" fontId="10" fillId="2" borderId="35" xfId="0" applyNumberFormat="1" applyFont="1" applyFill="1" applyBorder="1" applyAlignment="1">
      <alignment horizontal="center" vertical="center" shrinkToFit="1"/>
    </xf>
    <xf numFmtId="177" fontId="10" fillId="2" borderId="36" xfId="0" applyNumberFormat="1" applyFont="1" applyFill="1" applyBorder="1" applyAlignment="1">
      <alignment horizontal="center" vertical="center" shrinkToFit="1"/>
    </xf>
    <xf numFmtId="177" fontId="10" fillId="0" borderId="58" xfId="0" applyNumberFormat="1" applyFont="1" applyBorder="1" applyAlignment="1">
      <alignment horizontal="center" vertical="center" shrinkToFit="1"/>
    </xf>
    <xf numFmtId="177" fontId="10" fillId="0" borderId="37" xfId="0" applyNumberFormat="1" applyFont="1" applyBorder="1" applyAlignment="1">
      <alignment horizontal="center" vertical="center" shrinkToFit="1"/>
    </xf>
    <xf numFmtId="177" fontId="10" fillId="2" borderId="39" xfId="0" applyNumberFormat="1" applyFont="1" applyFill="1" applyBorder="1" applyAlignment="1">
      <alignment horizontal="center" vertical="center" shrinkToFit="1"/>
    </xf>
    <xf numFmtId="177" fontId="10" fillId="2" borderId="40" xfId="0" applyNumberFormat="1" applyFont="1" applyFill="1" applyBorder="1" applyAlignment="1">
      <alignment horizontal="center" vertical="center" shrinkToFit="1"/>
    </xf>
    <xf numFmtId="177" fontId="10" fillId="0" borderId="59" xfId="0" applyNumberFormat="1" applyFont="1" applyBorder="1" applyAlignment="1">
      <alignment horizontal="center" vertical="center" shrinkToFit="1"/>
    </xf>
    <xf numFmtId="177" fontId="10" fillId="0" borderId="41" xfId="0" applyNumberFormat="1" applyFont="1" applyBorder="1" applyAlignment="1">
      <alignment horizontal="center" vertical="center" shrinkToFit="1"/>
    </xf>
    <xf numFmtId="177" fontId="10" fillId="2" borderId="43" xfId="0" applyNumberFormat="1" applyFont="1" applyFill="1" applyBorder="1" applyAlignment="1">
      <alignment horizontal="center" vertical="center" shrinkToFit="1"/>
    </xf>
    <xf numFmtId="177" fontId="10" fillId="2" borderId="44" xfId="0" applyNumberFormat="1" applyFont="1" applyFill="1" applyBorder="1" applyAlignment="1">
      <alignment horizontal="center" vertical="center" shrinkToFit="1"/>
    </xf>
    <xf numFmtId="177" fontId="10" fillId="0" borderId="55" xfId="0" applyNumberFormat="1" applyFont="1" applyBorder="1" applyAlignment="1">
      <alignment horizontal="center" vertical="center" shrinkToFit="1"/>
    </xf>
    <xf numFmtId="177" fontId="10" fillId="0" borderId="61" xfId="0" applyNumberFormat="1" applyFont="1" applyBorder="1" applyAlignment="1">
      <alignment horizontal="center" vertical="center" shrinkToFit="1"/>
    </xf>
    <xf numFmtId="177" fontId="10" fillId="2" borderId="58" xfId="0" applyNumberFormat="1" applyFont="1" applyFill="1" applyBorder="1" applyAlignment="1">
      <alignment horizontal="center" vertical="center" shrinkToFit="1"/>
    </xf>
    <xf numFmtId="177" fontId="10" fillId="2" borderId="37" xfId="0" applyNumberFormat="1" applyFont="1" applyFill="1" applyBorder="1" applyAlignment="1">
      <alignment horizontal="center" vertical="center" shrinkToFit="1"/>
    </xf>
    <xf numFmtId="0" fontId="8" fillId="3" borderId="16" xfId="1" applyFont="1" applyFill="1" applyBorder="1" applyAlignment="1">
      <alignment horizontal="center" vertical="center" shrinkToFit="1"/>
    </xf>
    <xf numFmtId="0" fontId="8" fillId="3" borderId="16" xfId="1" applyFont="1" applyFill="1" applyBorder="1" applyAlignment="1">
      <alignment horizontal="center" vertical="center" wrapText="1" shrinkToFit="1"/>
    </xf>
    <xf numFmtId="179" fontId="8" fillId="4" borderId="1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 vertical="center" shrinkToFit="1"/>
    </xf>
    <xf numFmtId="0" fontId="7" fillId="4" borderId="2" xfId="0" applyFont="1" applyFill="1" applyBorder="1" applyAlignment="1">
      <alignment horizontal="center" vertical="center" shrinkToFit="1"/>
    </xf>
    <xf numFmtId="178" fontId="0" fillId="0" borderId="21" xfId="0" applyNumberFormat="1" applyBorder="1">
      <alignment vertical="center"/>
    </xf>
    <xf numFmtId="178" fontId="0" fillId="0" borderId="64" xfId="0" applyNumberFormat="1" applyBorder="1">
      <alignment vertical="center"/>
    </xf>
    <xf numFmtId="178" fontId="0" fillId="0" borderId="65" xfId="0" applyNumberFormat="1" applyBorder="1">
      <alignment vertical="center"/>
    </xf>
    <xf numFmtId="178" fontId="0" fillId="0" borderId="67" xfId="0" applyNumberFormat="1" applyBorder="1">
      <alignment vertical="center"/>
    </xf>
    <xf numFmtId="178" fontId="7" fillId="3" borderId="12" xfId="0" applyNumberFormat="1" applyFont="1" applyFill="1" applyBorder="1" applyAlignment="1">
      <alignment horizontal="center" vertical="center" shrinkToFit="1"/>
    </xf>
    <xf numFmtId="0" fontId="0" fillId="5" borderId="0" xfId="0" applyFill="1">
      <alignment vertical="center"/>
    </xf>
    <xf numFmtId="177" fontId="10" fillId="2" borderId="72" xfId="0" applyNumberFormat="1" applyFont="1" applyFill="1" applyBorder="1" applyAlignment="1">
      <alignment horizontal="center" vertical="center" shrinkToFit="1"/>
    </xf>
    <xf numFmtId="0" fontId="10" fillId="0" borderId="44" xfId="0" applyFont="1" applyFill="1" applyBorder="1" applyAlignment="1">
      <alignment horizontal="center" vertical="center" shrinkToFit="1"/>
    </xf>
    <xf numFmtId="177" fontId="10" fillId="2" borderId="73" xfId="0" applyNumberFormat="1" applyFont="1" applyFill="1" applyBorder="1" applyAlignment="1">
      <alignment horizontal="center" vertical="center" shrinkToFit="1"/>
    </xf>
    <xf numFmtId="177" fontId="10" fillId="2" borderId="74" xfId="0" applyNumberFormat="1" applyFont="1" applyFill="1" applyBorder="1" applyAlignment="1">
      <alignment horizontal="center" vertical="center" shrinkToFit="1"/>
    </xf>
    <xf numFmtId="177" fontId="10" fillId="2" borderId="45" xfId="0" applyNumberFormat="1" applyFont="1" applyFill="1" applyBorder="1" applyAlignment="1">
      <alignment horizontal="center" vertical="center" shrinkToFit="1"/>
    </xf>
    <xf numFmtId="0" fontId="7" fillId="0" borderId="26" xfId="0" applyFont="1" applyFill="1" applyBorder="1" applyAlignment="1">
      <alignment horizontal="center" vertical="center" shrinkToFit="1"/>
    </xf>
    <xf numFmtId="0" fontId="7" fillId="0" borderId="28" xfId="0" applyFont="1" applyFill="1" applyBorder="1" applyAlignment="1">
      <alignment horizontal="center" vertical="center" shrinkToFit="1"/>
    </xf>
    <xf numFmtId="0" fontId="7" fillId="0" borderId="6" xfId="0" applyFont="1" applyFill="1" applyBorder="1" applyAlignment="1">
      <alignment horizontal="center" vertical="center" shrinkToFit="1"/>
    </xf>
    <xf numFmtId="176" fontId="10" fillId="0" borderId="6" xfId="0" applyNumberFormat="1" applyFont="1" applyFill="1" applyBorder="1" applyAlignment="1" applyProtection="1">
      <alignment horizontal="center" vertical="center" wrapText="1"/>
      <protection locked="0"/>
    </xf>
    <xf numFmtId="176" fontId="10" fillId="0" borderId="69" xfId="0" applyNumberFormat="1" applyFont="1" applyFill="1" applyBorder="1" applyAlignment="1" applyProtection="1">
      <alignment horizontal="center" vertical="center" wrapText="1"/>
      <protection locked="0"/>
    </xf>
    <xf numFmtId="179" fontId="10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7" xfId="0" applyFont="1" applyFill="1" applyBorder="1" applyAlignment="1">
      <alignment horizontal="center" vertical="center" shrinkToFit="1"/>
    </xf>
    <xf numFmtId="0" fontId="7" fillId="0" borderId="16" xfId="0" applyFont="1" applyFill="1" applyBorder="1" applyAlignment="1">
      <alignment horizontal="center" vertical="center" shrinkToFit="1"/>
    </xf>
    <xf numFmtId="0" fontId="7" fillId="0" borderId="10" xfId="0" applyFont="1" applyFill="1" applyBorder="1" applyAlignment="1">
      <alignment horizontal="center" vertical="center" shrinkToFit="1"/>
    </xf>
    <xf numFmtId="176" fontId="10" fillId="0" borderId="10" xfId="0" applyNumberFormat="1" applyFont="1" applyFill="1" applyBorder="1" applyAlignment="1" applyProtection="1">
      <alignment horizontal="center" vertical="center" wrapText="1"/>
      <protection locked="0"/>
    </xf>
    <xf numFmtId="176" fontId="10" fillId="0" borderId="54" xfId="0" applyNumberFormat="1" applyFont="1" applyFill="1" applyBorder="1" applyAlignment="1" applyProtection="1">
      <alignment horizontal="center" vertical="center" wrapText="1"/>
      <protection locked="0"/>
    </xf>
    <xf numFmtId="179" fontId="10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3" xfId="0" applyFont="1" applyFill="1" applyBorder="1" applyAlignment="1">
      <alignment horizontal="center" vertical="center" shrinkToFit="1"/>
    </xf>
    <xf numFmtId="0" fontId="7" fillId="0" borderId="17" xfId="0" applyFont="1" applyFill="1" applyBorder="1" applyAlignment="1">
      <alignment horizontal="center" vertical="center" shrinkToFit="1"/>
    </xf>
    <xf numFmtId="176" fontId="10" fillId="0" borderId="17" xfId="0" applyNumberFormat="1" applyFont="1" applyFill="1" applyBorder="1" applyAlignment="1" applyProtection="1">
      <alignment horizontal="center" vertical="center" wrapText="1"/>
      <protection locked="0"/>
    </xf>
    <xf numFmtId="176" fontId="10" fillId="0" borderId="20" xfId="0" applyNumberFormat="1" applyFont="1" applyFill="1" applyBorder="1" applyAlignment="1" applyProtection="1">
      <alignment horizontal="center" vertical="center" wrapText="1"/>
      <protection locked="0"/>
    </xf>
    <xf numFmtId="179" fontId="10" fillId="0" borderId="32" xfId="0" applyNumberFormat="1" applyFont="1" applyFill="1" applyBorder="1" applyAlignment="1" applyProtection="1">
      <alignment horizontal="center" vertical="center" wrapText="1"/>
      <protection locked="0"/>
    </xf>
    <xf numFmtId="176" fontId="10" fillId="0" borderId="28" xfId="0" applyNumberFormat="1" applyFont="1" applyFill="1" applyBorder="1" applyAlignment="1" applyProtection="1">
      <alignment horizontal="center" vertical="center" wrapText="1"/>
      <protection locked="0"/>
    </xf>
    <xf numFmtId="176" fontId="10" fillId="0" borderId="52" xfId="0" applyNumberFormat="1" applyFont="1" applyFill="1" applyBorder="1" applyAlignment="1" applyProtection="1">
      <alignment horizontal="center" vertical="center" wrapText="1"/>
      <protection locked="0"/>
    </xf>
    <xf numFmtId="179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9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176" fontId="10" fillId="0" borderId="12" xfId="0" applyNumberFormat="1" applyFont="1" applyFill="1" applyBorder="1" applyAlignment="1" applyProtection="1">
      <alignment horizontal="center" vertical="center" wrapText="1"/>
      <protection locked="0"/>
    </xf>
    <xf numFmtId="176" fontId="10" fillId="0" borderId="68" xfId="0" applyNumberFormat="1" applyFont="1" applyFill="1" applyBorder="1" applyAlignment="1" applyProtection="1">
      <alignment horizontal="center" vertical="center" wrapText="1"/>
      <protection locked="0"/>
    </xf>
    <xf numFmtId="179" fontId="10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9" xfId="0" applyFont="1" applyFill="1" applyBorder="1" applyAlignment="1">
      <alignment horizontal="center" vertical="center" shrinkToFit="1"/>
    </xf>
    <xf numFmtId="0" fontId="7" fillId="0" borderId="50" xfId="0" applyFont="1" applyFill="1" applyBorder="1" applyAlignment="1">
      <alignment horizontal="center" vertical="center" shrinkToFit="1"/>
    </xf>
    <xf numFmtId="0" fontId="7" fillId="0" borderId="51" xfId="0" applyFont="1" applyFill="1" applyBorder="1" applyAlignment="1">
      <alignment horizontal="center" vertical="center" shrinkToFit="1"/>
    </xf>
    <xf numFmtId="0" fontId="7" fillId="0" borderId="15" xfId="0" applyFont="1" applyFill="1" applyBorder="1" applyAlignment="1">
      <alignment horizontal="center" vertical="center" shrinkToFit="1"/>
    </xf>
    <xf numFmtId="0" fontId="7" fillId="0" borderId="12" xfId="0" applyFont="1" applyFill="1" applyBorder="1" applyAlignment="1">
      <alignment horizontal="center" vertical="center" shrinkToFit="1"/>
    </xf>
    <xf numFmtId="179" fontId="10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1" xfId="0" applyFont="1" applyFill="1" applyBorder="1" applyAlignment="1">
      <alignment horizontal="center" vertical="center" shrinkToFit="1"/>
    </xf>
    <xf numFmtId="176" fontId="10" fillId="0" borderId="11" xfId="0" applyNumberFormat="1" applyFont="1" applyFill="1" applyBorder="1" applyAlignment="1" applyProtection="1">
      <alignment horizontal="center" vertical="center" wrapText="1"/>
      <protection locked="0"/>
    </xf>
    <xf numFmtId="176" fontId="10" fillId="0" borderId="62" xfId="0" applyNumberFormat="1" applyFont="1" applyFill="1" applyBorder="1" applyAlignment="1" applyProtection="1">
      <alignment horizontal="center" vertical="center" wrapText="1"/>
      <protection locked="0"/>
    </xf>
    <xf numFmtId="179" fontId="10" fillId="0" borderId="23" xfId="0" applyNumberFormat="1" applyFont="1" applyFill="1" applyBorder="1" applyAlignment="1" applyProtection="1">
      <alignment horizontal="center" vertical="center" wrapText="1"/>
      <protection locked="0"/>
    </xf>
    <xf numFmtId="179" fontId="10" fillId="0" borderId="30" xfId="0" applyNumberFormat="1" applyFont="1" applyFill="1" applyBorder="1" applyAlignment="1" applyProtection="1">
      <alignment horizontal="center" vertical="center" wrapText="1"/>
      <protection locked="0"/>
    </xf>
    <xf numFmtId="176" fontId="10" fillId="0" borderId="53" xfId="0" applyNumberFormat="1" applyFont="1" applyFill="1" applyBorder="1" applyAlignment="1" applyProtection="1">
      <alignment horizontal="center" vertical="center" wrapText="1"/>
      <protection locked="0"/>
    </xf>
    <xf numFmtId="176" fontId="10" fillId="0" borderId="70" xfId="0" applyNumberFormat="1" applyFont="1" applyFill="1" applyBorder="1" applyAlignment="1" applyProtection="1">
      <alignment horizontal="center" vertical="center" wrapText="1"/>
      <protection locked="0"/>
    </xf>
    <xf numFmtId="179" fontId="10" fillId="0" borderId="33" xfId="0" applyNumberFormat="1" applyFont="1" applyFill="1" applyBorder="1" applyAlignment="1" applyProtection="1">
      <alignment horizontal="center" vertical="center" wrapText="1"/>
      <protection locked="0"/>
    </xf>
    <xf numFmtId="176" fontId="10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center" shrinkToFit="1"/>
    </xf>
    <xf numFmtId="176" fontId="10" fillId="0" borderId="16" xfId="0" applyNumberFormat="1" applyFont="1" applyFill="1" applyBorder="1" applyAlignment="1" applyProtection="1">
      <alignment horizontal="center" vertical="center" wrapText="1"/>
      <protection locked="0"/>
    </xf>
    <xf numFmtId="176" fontId="10" fillId="0" borderId="0" xfId="0" applyNumberFormat="1" applyFont="1" applyFill="1" applyBorder="1" applyAlignment="1" applyProtection="1">
      <alignment horizontal="center" vertical="center" wrapText="1"/>
      <protection locked="0"/>
    </xf>
    <xf numFmtId="179" fontId="10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4" xfId="0" applyFont="1" applyFill="1" applyBorder="1" applyAlignment="1">
      <alignment horizontal="center" vertical="center" shrinkToFit="1"/>
    </xf>
    <xf numFmtId="0" fontId="7" fillId="0" borderId="53" xfId="0" applyFont="1" applyFill="1" applyBorder="1" applyAlignment="1">
      <alignment horizontal="center" vertical="center" shrinkToFit="1"/>
    </xf>
    <xf numFmtId="0" fontId="7" fillId="0" borderId="53" xfId="0" applyFont="1" applyFill="1" applyBorder="1" applyAlignment="1">
      <alignment horizontal="center" vertical="center"/>
    </xf>
    <xf numFmtId="176" fontId="10" fillId="0" borderId="71" xfId="0" applyNumberFormat="1" applyFont="1" applyFill="1" applyBorder="1" applyAlignment="1" applyProtection="1">
      <alignment horizontal="center" vertical="center" wrapText="1"/>
      <protection locked="0"/>
    </xf>
    <xf numFmtId="179" fontId="10" fillId="0" borderId="10" xfId="0" applyNumberFormat="1" applyFont="1" applyFill="1" applyBorder="1" applyAlignment="1" applyProtection="1">
      <alignment horizontal="center" vertical="center" wrapText="1"/>
      <protection locked="0"/>
    </xf>
    <xf numFmtId="176" fontId="10" fillId="0" borderId="18" xfId="0" applyNumberFormat="1" applyFont="1" applyFill="1" applyBorder="1" applyAlignment="1" applyProtection="1">
      <alignment horizontal="center" vertical="center" wrapText="1"/>
      <protection locked="0"/>
    </xf>
    <xf numFmtId="176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left" vertical="center" shrinkToFit="1"/>
    </xf>
    <xf numFmtId="178" fontId="8" fillId="3" borderId="63" xfId="1" applyNumberFormat="1" applyFont="1" applyFill="1" applyBorder="1" applyAlignment="1">
      <alignment horizontal="center" vertical="center" wrapText="1" shrinkToFit="1"/>
    </xf>
    <xf numFmtId="178" fontId="8" fillId="3" borderId="23" xfId="1" applyNumberFormat="1" applyFont="1" applyFill="1" applyBorder="1" applyAlignment="1">
      <alignment horizontal="center" vertical="center" shrinkToFit="1"/>
    </xf>
    <xf numFmtId="0" fontId="15" fillId="0" borderId="2" xfId="0" applyFont="1" applyBorder="1" applyAlignment="1">
      <alignment horizontal="right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24" xfId="0" applyFont="1" applyFill="1" applyBorder="1" applyAlignment="1">
      <alignment horizontal="center" vertical="center" shrinkToFit="1"/>
    </xf>
    <xf numFmtId="0" fontId="8" fillId="3" borderId="6" xfId="1" applyFont="1" applyFill="1" applyBorder="1" applyAlignment="1">
      <alignment horizontal="center" vertical="center" shrinkToFit="1"/>
    </xf>
    <xf numFmtId="0" fontId="5" fillId="3" borderId="6" xfId="0" applyFont="1" applyFill="1" applyBorder="1" applyAlignment="1">
      <alignment vertical="center" shrinkToFit="1"/>
    </xf>
    <xf numFmtId="0" fontId="5" fillId="3" borderId="56" xfId="0" applyFont="1" applyFill="1" applyBorder="1" applyAlignment="1">
      <alignment vertical="center" shrinkToFit="1"/>
    </xf>
    <xf numFmtId="0" fontId="14" fillId="0" borderId="1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14" fillId="0" borderId="6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8" fillId="3" borderId="28" xfId="1" applyFont="1" applyFill="1" applyBorder="1" applyAlignment="1">
      <alignment horizontal="center" vertical="center" wrapText="1" shrinkToFit="1"/>
    </xf>
    <xf numFmtId="0" fontId="8" fillId="3" borderId="18" xfId="1" applyFont="1" applyFill="1" applyBorder="1" applyAlignment="1">
      <alignment horizontal="center" vertical="center" shrinkToFit="1"/>
    </xf>
    <xf numFmtId="0" fontId="8" fillId="3" borderId="50" xfId="1" applyFont="1" applyFill="1" applyBorder="1" applyAlignment="1">
      <alignment horizontal="center" vertical="center" wrapText="1" shrinkToFit="1"/>
    </xf>
    <xf numFmtId="0" fontId="8" fillId="3" borderId="15" xfId="1" applyFont="1" applyFill="1" applyBorder="1" applyAlignment="1">
      <alignment horizontal="center" vertical="center" shrinkToFit="1"/>
    </xf>
    <xf numFmtId="0" fontId="7" fillId="0" borderId="52" xfId="0" applyFont="1" applyFill="1" applyBorder="1" applyAlignment="1">
      <alignment horizontal="left" vertical="center" shrinkToFit="1"/>
    </xf>
    <xf numFmtId="0" fontId="8" fillId="3" borderId="47" xfId="1" applyFont="1" applyFill="1" applyBorder="1" applyAlignment="1">
      <alignment horizontal="center" vertical="center" wrapText="1" shrinkToFit="1"/>
    </xf>
    <xf numFmtId="0" fontId="8" fillId="3" borderId="48" xfId="1" applyFont="1" applyFill="1" applyBorder="1" applyAlignment="1">
      <alignment horizontal="center" vertical="center" shrinkToFit="1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28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8" fillId="3" borderId="56" xfId="1" applyFont="1" applyFill="1" applyBorder="1" applyAlignment="1">
      <alignment horizontal="center" vertical="center" shrinkToFit="1"/>
    </xf>
    <xf numFmtId="0" fontId="8" fillId="3" borderId="69" xfId="1" applyFont="1" applyFill="1" applyBorder="1" applyAlignment="1">
      <alignment horizontal="center" vertical="center" shrinkToFit="1"/>
    </xf>
    <xf numFmtId="0" fontId="8" fillId="3" borderId="60" xfId="1" applyFont="1" applyFill="1" applyBorder="1" applyAlignment="1">
      <alignment horizontal="center" vertical="center" shrinkToFit="1"/>
    </xf>
  </cellXfs>
  <cellStyles count="3">
    <cellStyle name="표준" xfId="0" builtinId="0"/>
    <cellStyle name="표준 2" xfId="2" xr:uid="{00000000-0005-0000-0000-000001000000}"/>
    <cellStyle name="표준_서울" xfId="1" xr:uid="{00000000-0005-0000-0000-000002000000}"/>
  </cellStyles>
  <dxfs count="0"/>
  <tableStyles count="0" defaultTableStyle="TableStyleMedium9" defaultPivotStyle="PivotStyleLight16"/>
  <colors>
    <mruColors>
      <color rgb="FF0000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6"/>
  <sheetViews>
    <sheetView tabSelected="1" view="pageBreakPreview" zoomScaleNormal="100" zoomScaleSheetLayoutView="100" workbookViewId="0">
      <selection sqref="A1:Q1"/>
    </sheetView>
  </sheetViews>
  <sheetFormatPr defaultRowHeight="16.5" x14ac:dyDescent="0.3"/>
  <cols>
    <col min="1" max="1" width="13.125" customWidth="1"/>
    <col min="2" max="16" width="6.75" customWidth="1"/>
    <col min="17" max="17" width="9" style="53"/>
  </cols>
  <sheetData>
    <row r="1" spans="1:17" ht="58.5" customHeight="1" thickBot="1" x14ac:dyDescent="0.35">
      <c r="A1" s="144" t="s">
        <v>140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6"/>
    </row>
    <row r="2" spans="1:17" ht="13.5" customHeight="1" x14ac:dyDescent="0.3"/>
    <row r="3" spans="1:17" ht="24.75" customHeight="1" thickBot="1" x14ac:dyDescent="0.35">
      <c r="A3" s="143" t="s">
        <v>143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</row>
    <row r="4" spans="1:17" ht="21.95" customHeight="1" x14ac:dyDescent="0.3">
      <c r="A4" s="147" t="s">
        <v>1</v>
      </c>
      <c r="B4" s="149" t="s">
        <v>144</v>
      </c>
      <c r="C4" s="149"/>
      <c r="D4" s="149"/>
      <c r="E4" s="149" t="s">
        <v>145</v>
      </c>
      <c r="F4" s="149"/>
      <c r="G4" s="149"/>
      <c r="H4" s="149" t="s">
        <v>146</v>
      </c>
      <c r="I4" s="150"/>
      <c r="J4" s="151"/>
      <c r="K4" s="149" t="s">
        <v>147</v>
      </c>
      <c r="L4" s="150"/>
      <c r="M4" s="150"/>
      <c r="N4" s="149" t="s">
        <v>148</v>
      </c>
      <c r="O4" s="150"/>
      <c r="P4" s="150"/>
      <c r="Q4" s="141" t="s">
        <v>149</v>
      </c>
    </row>
    <row r="5" spans="1:17" ht="21.95" customHeight="1" x14ac:dyDescent="0.3">
      <c r="A5" s="148"/>
      <c r="B5" s="9" t="s">
        <v>0</v>
      </c>
      <c r="C5" s="10" t="s">
        <v>141</v>
      </c>
      <c r="D5" s="11" t="s">
        <v>2</v>
      </c>
      <c r="E5" s="9" t="s">
        <v>0</v>
      </c>
      <c r="F5" s="10" t="s">
        <v>141</v>
      </c>
      <c r="G5" s="11" t="s">
        <v>2</v>
      </c>
      <c r="H5" s="23" t="s">
        <v>3</v>
      </c>
      <c r="I5" s="10" t="s">
        <v>142</v>
      </c>
      <c r="J5" s="46" t="s">
        <v>4</v>
      </c>
      <c r="K5" s="23" t="s">
        <v>3</v>
      </c>
      <c r="L5" s="10" t="s">
        <v>142</v>
      </c>
      <c r="M5" s="11" t="s">
        <v>4</v>
      </c>
      <c r="N5" s="23" t="s">
        <v>3</v>
      </c>
      <c r="O5" s="10" t="s">
        <v>142</v>
      </c>
      <c r="P5" s="11" t="s">
        <v>4</v>
      </c>
      <c r="Q5" s="142"/>
    </row>
    <row r="6" spans="1:17" ht="21.95" customHeight="1" x14ac:dyDescent="0.3">
      <c r="A6" s="15" t="s">
        <v>5</v>
      </c>
      <c r="B6" s="24">
        <v>24</v>
      </c>
      <c r="C6" s="25">
        <v>1</v>
      </c>
      <c r="D6" s="26">
        <f>SUM(B6:C6)</f>
        <v>25</v>
      </c>
      <c r="E6" s="27">
        <v>464</v>
      </c>
      <c r="F6" s="28">
        <v>2</v>
      </c>
      <c r="G6" s="29">
        <f>SUM(E6:F6)</f>
        <v>466</v>
      </c>
      <c r="H6" s="57">
        <v>425</v>
      </c>
      <c r="I6" s="58">
        <v>1</v>
      </c>
      <c r="J6" s="59">
        <f>SUM(H6:I6)</f>
        <v>426</v>
      </c>
      <c r="K6" s="57">
        <v>39</v>
      </c>
      <c r="L6" s="57">
        <v>1</v>
      </c>
      <c r="M6" s="60">
        <f>SUM(K6:L6)</f>
        <v>40</v>
      </c>
      <c r="N6" s="57">
        <v>37</v>
      </c>
      <c r="O6" s="58">
        <v>1</v>
      </c>
      <c r="P6" s="60">
        <f>SUM(N6:O6)</f>
        <v>38</v>
      </c>
      <c r="Q6" s="76">
        <v>70.67</v>
      </c>
    </row>
    <row r="7" spans="1:17" ht="21.95" customHeight="1" x14ac:dyDescent="0.3">
      <c r="A7" s="16" t="s">
        <v>6</v>
      </c>
      <c r="B7" s="30">
        <v>23</v>
      </c>
      <c r="C7" s="31">
        <v>1</v>
      </c>
      <c r="D7" s="32">
        <f t="shared" ref="D7:D29" si="0">SUM(B7:C7)</f>
        <v>24</v>
      </c>
      <c r="E7" s="33">
        <v>271</v>
      </c>
      <c r="F7" s="34">
        <v>2</v>
      </c>
      <c r="G7" s="35">
        <f t="shared" ref="G7:G29" si="1">SUM(E7:F7)</f>
        <v>273</v>
      </c>
      <c r="H7" s="61">
        <v>249</v>
      </c>
      <c r="I7" s="62">
        <v>1</v>
      </c>
      <c r="J7" s="63">
        <f t="shared" ref="J7:J31" si="2">SUM(H7:I7)</f>
        <v>250</v>
      </c>
      <c r="K7" s="61">
        <v>22</v>
      </c>
      <c r="L7" s="61">
        <v>1</v>
      </c>
      <c r="M7" s="64">
        <f t="shared" ref="M7:M31" si="3">SUM(K7:L7)</f>
        <v>23</v>
      </c>
      <c r="N7" s="61">
        <v>36</v>
      </c>
      <c r="O7" s="62">
        <v>0</v>
      </c>
      <c r="P7" s="64">
        <f t="shared" ref="P7:P31" si="4">SUM(N7:O7)</f>
        <v>36</v>
      </c>
      <c r="Q7" s="77">
        <v>58.33</v>
      </c>
    </row>
    <row r="8" spans="1:17" ht="21.95" customHeight="1" x14ac:dyDescent="0.3">
      <c r="A8" s="16" t="s">
        <v>8</v>
      </c>
      <c r="B8" s="30">
        <v>5</v>
      </c>
      <c r="C8" s="31">
        <v>1</v>
      </c>
      <c r="D8" s="32">
        <f t="shared" si="0"/>
        <v>6</v>
      </c>
      <c r="E8" s="33">
        <v>45</v>
      </c>
      <c r="F8" s="34">
        <v>1</v>
      </c>
      <c r="G8" s="35">
        <f t="shared" si="1"/>
        <v>46</v>
      </c>
      <c r="H8" s="61">
        <v>40</v>
      </c>
      <c r="I8" s="62">
        <v>1</v>
      </c>
      <c r="J8" s="63">
        <f t="shared" si="2"/>
        <v>41</v>
      </c>
      <c r="K8" s="61">
        <v>5</v>
      </c>
      <c r="L8" s="61">
        <v>0</v>
      </c>
      <c r="M8" s="64">
        <f t="shared" si="3"/>
        <v>5</v>
      </c>
      <c r="N8" s="61">
        <v>8</v>
      </c>
      <c r="O8" s="62">
        <v>1</v>
      </c>
      <c r="P8" s="64">
        <f t="shared" si="4"/>
        <v>9</v>
      </c>
      <c r="Q8" s="77">
        <v>57</v>
      </c>
    </row>
    <row r="9" spans="1:17" ht="21.95" customHeight="1" x14ac:dyDescent="0.3">
      <c r="A9" s="16" t="s">
        <v>9</v>
      </c>
      <c r="B9" s="30">
        <v>8</v>
      </c>
      <c r="C9" s="31">
        <v>1</v>
      </c>
      <c r="D9" s="32">
        <f t="shared" si="0"/>
        <v>9</v>
      </c>
      <c r="E9" s="33">
        <v>76</v>
      </c>
      <c r="F9" s="34">
        <v>2</v>
      </c>
      <c r="G9" s="35">
        <f t="shared" si="1"/>
        <v>78</v>
      </c>
      <c r="H9" s="61">
        <v>73</v>
      </c>
      <c r="I9" s="62">
        <v>2</v>
      </c>
      <c r="J9" s="63">
        <f t="shared" si="2"/>
        <v>75</v>
      </c>
      <c r="K9" s="61">
        <v>3</v>
      </c>
      <c r="L9" s="61">
        <v>0</v>
      </c>
      <c r="M9" s="64">
        <f t="shared" si="3"/>
        <v>3</v>
      </c>
      <c r="N9" s="61">
        <v>12</v>
      </c>
      <c r="O9" s="62">
        <v>0</v>
      </c>
      <c r="P9" s="64">
        <f t="shared" si="4"/>
        <v>12</v>
      </c>
      <c r="Q9" s="77">
        <v>61.33</v>
      </c>
    </row>
    <row r="10" spans="1:17" ht="21.95" customHeight="1" x14ac:dyDescent="0.3">
      <c r="A10" s="16" t="s">
        <v>10</v>
      </c>
      <c r="B10" s="30">
        <v>12</v>
      </c>
      <c r="C10" s="31">
        <v>1</v>
      </c>
      <c r="D10" s="32">
        <f t="shared" si="0"/>
        <v>13</v>
      </c>
      <c r="E10" s="33">
        <v>118</v>
      </c>
      <c r="F10" s="34">
        <v>2</v>
      </c>
      <c r="G10" s="35">
        <f t="shared" si="1"/>
        <v>120</v>
      </c>
      <c r="H10" s="61">
        <v>113</v>
      </c>
      <c r="I10" s="62">
        <v>1</v>
      </c>
      <c r="J10" s="63">
        <f t="shared" si="2"/>
        <v>114</v>
      </c>
      <c r="K10" s="61">
        <v>5</v>
      </c>
      <c r="L10" s="61">
        <v>1</v>
      </c>
      <c r="M10" s="64">
        <f t="shared" si="3"/>
        <v>6</v>
      </c>
      <c r="N10" s="61">
        <v>19</v>
      </c>
      <c r="O10" s="62">
        <v>1</v>
      </c>
      <c r="P10" s="64">
        <f t="shared" si="4"/>
        <v>20</v>
      </c>
      <c r="Q10" s="77">
        <v>73</v>
      </c>
    </row>
    <row r="11" spans="1:17" ht="21.95" customHeight="1" x14ac:dyDescent="0.3">
      <c r="A11" s="16" t="s">
        <v>11</v>
      </c>
      <c r="B11" s="30">
        <v>4</v>
      </c>
      <c r="C11" s="31">
        <v>1</v>
      </c>
      <c r="D11" s="32">
        <f t="shared" si="0"/>
        <v>5</v>
      </c>
      <c r="E11" s="33">
        <v>42</v>
      </c>
      <c r="F11" s="34">
        <v>1</v>
      </c>
      <c r="G11" s="35">
        <f t="shared" si="1"/>
        <v>43</v>
      </c>
      <c r="H11" s="61">
        <v>38</v>
      </c>
      <c r="I11" s="62">
        <v>1</v>
      </c>
      <c r="J11" s="63">
        <f t="shared" si="2"/>
        <v>39</v>
      </c>
      <c r="K11" s="61">
        <v>4</v>
      </c>
      <c r="L11" s="61">
        <v>0</v>
      </c>
      <c r="M11" s="64">
        <f t="shared" si="3"/>
        <v>4</v>
      </c>
      <c r="N11" s="61">
        <v>6</v>
      </c>
      <c r="O11" s="62">
        <v>1</v>
      </c>
      <c r="P11" s="64">
        <f t="shared" si="4"/>
        <v>7</v>
      </c>
      <c r="Q11" s="77">
        <v>69.67</v>
      </c>
    </row>
    <row r="12" spans="1:17" ht="21.95" customHeight="1" x14ac:dyDescent="0.3">
      <c r="A12" s="16" t="s">
        <v>12</v>
      </c>
      <c r="B12" s="30">
        <v>10</v>
      </c>
      <c r="C12" s="31">
        <v>1</v>
      </c>
      <c r="D12" s="32">
        <f t="shared" si="0"/>
        <v>11</v>
      </c>
      <c r="E12" s="33">
        <v>76</v>
      </c>
      <c r="F12" s="34">
        <v>0</v>
      </c>
      <c r="G12" s="35">
        <f t="shared" si="1"/>
        <v>76</v>
      </c>
      <c r="H12" s="61">
        <v>68</v>
      </c>
      <c r="I12" s="62">
        <v>0</v>
      </c>
      <c r="J12" s="63">
        <f t="shared" si="2"/>
        <v>68</v>
      </c>
      <c r="K12" s="61">
        <v>8</v>
      </c>
      <c r="L12" s="61">
        <v>0</v>
      </c>
      <c r="M12" s="64">
        <f t="shared" si="3"/>
        <v>8</v>
      </c>
      <c r="N12" s="61">
        <v>16</v>
      </c>
      <c r="O12" s="62">
        <v>0</v>
      </c>
      <c r="P12" s="64">
        <f t="shared" si="4"/>
        <v>16</v>
      </c>
      <c r="Q12" s="77">
        <v>78</v>
      </c>
    </row>
    <row r="13" spans="1:17" ht="21.95" customHeight="1" x14ac:dyDescent="0.3">
      <c r="A13" s="16" t="s">
        <v>13</v>
      </c>
      <c r="B13" s="30">
        <v>12</v>
      </c>
      <c r="C13" s="31">
        <v>1</v>
      </c>
      <c r="D13" s="32">
        <f t="shared" si="0"/>
        <v>13</v>
      </c>
      <c r="E13" s="33">
        <v>212</v>
      </c>
      <c r="F13" s="34">
        <v>2</v>
      </c>
      <c r="G13" s="35">
        <f t="shared" si="1"/>
        <v>214</v>
      </c>
      <c r="H13" s="61">
        <v>189</v>
      </c>
      <c r="I13" s="62">
        <v>2</v>
      </c>
      <c r="J13" s="63">
        <f t="shared" si="2"/>
        <v>191</v>
      </c>
      <c r="K13" s="61">
        <v>23</v>
      </c>
      <c r="L13" s="61">
        <v>0</v>
      </c>
      <c r="M13" s="64">
        <f t="shared" si="3"/>
        <v>23</v>
      </c>
      <c r="N13" s="61">
        <v>18</v>
      </c>
      <c r="O13" s="62">
        <v>1</v>
      </c>
      <c r="P13" s="64">
        <f t="shared" si="4"/>
        <v>19</v>
      </c>
      <c r="Q13" s="77">
        <v>68</v>
      </c>
    </row>
    <row r="14" spans="1:17" ht="21.95" customHeight="1" x14ac:dyDescent="0.3">
      <c r="A14" s="16" t="s">
        <v>23</v>
      </c>
      <c r="B14" s="30">
        <v>6</v>
      </c>
      <c r="C14" s="31">
        <v>1</v>
      </c>
      <c r="D14" s="32">
        <f t="shared" si="0"/>
        <v>7</v>
      </c>
      <c r="E14" s="33">
        <v>58</v>
      </c>
      <c r="F14" s="34">
        <v>1</v>
      </c>
      <c r="G14" s="35">
        <f t="shared" si="1"/>
        <v>59</v>
      </c>
      <c r="H14" s="61">
        <v>48</v>
      </c>
      <c r="I14" s="62">
        <v>1</v>
      </c>
      <c r="J14" s="63">
        <f t="shared" si="2"/>
        <v>49</v>
      </c>
      <c r="K14" s="61">
        <v>10</v>
      </c>
      <c r="L14" s="61">
        <v>0</v>
      </c>
      <c r="M14" s="64">
        <f t="shared" si="3"/>
        <v>10</v>
      </c>
      <c r="N14" s="61">
        <v>11</v>
      </c>
      <c r="O14" s="62">
        <v>0</v>
      </c>
      <c r="P14" s="64">
        <f t="shared" si="4"/>
        <v>11</v>
      </c>
      <c r="Q14" s="77">
        <v>83.33</v>
      </c>
    </row>
    <row r="15" spans="1:17" ht="21.95" customHeight="1" x14ac:dyDescent="0.3">
      <c r="A15" s="16" t="s">
        <v>32</v>
      </c>
      <c r="B15" s="30">
        <v>15</v>
      </c>
      <c r="C15" s="31">
        <v>1</v>
      </c>
      <c r="D15" s="32">
        <f t="shared" si="0"/>
        <v>16</v>
      </c>
      <c r="E15" s="33">
        <v>80</v>
      </c>
      <c r="F15" s="34">
        <v>0</v>
      </c>
      <c r="G15" s="35">
        <f t="shared" si="1"/>
        <v>80</v>
      </c>
      <c r="H15" s="61">
        <v>71</v>
      </c>
      <c r="I15" s="62">
        <v>0</v>
      </c>
      <c r="J15" s="63">
        <f t="shared" si="2"/>
        <v>71</v>
      </c>
      <c r="K15" s="61">
        <v>9</v>
      </c>
      <c r="L15" s="61">
        <v>0</v>
      </c>
      <c r="M15" s="64">
        <f t="shared" si="3"/>
        <v>9</v>
      </c>
      <c r="N15" s="61">
        <v>23</v>
      </c>
      <c r="O15" s="62">
        <v>0</v>
      </c>
      <c r="P15" s="64">
        <f t="shared" si="4"/>
        <v>23</v>
      </c>
      <c r="Q15" s="77">
        <v>68.67</v>
      </c>
    </row>
    <row r="16" spans="1:17" ht="21.95" customHeight="1" x14ac:dyDescent="0.3">
      <c r="A16" s="16" t="s">
        <v>14</v>
      </c>
      <c r="B16" s="30">
        <v>22</v>
      </c>
      <c r="C16" s="31">
        <v>1</v>
      </c>
      <c r="D16" s="32">
        <f t="shared" si="0"/>
        <v>23</v>
      </c>
      <c r="E16" s="33">
        <v>241</v>
      </c>
      <c r="F16" s="34">
        <v>3</v>
      </c>
      <c r="G16" s="35">
        <f t="shared" si="1"/>
        <v>244</v>
      </c>
      <c r="H16" s="61">
        <v>233</v>
      </c>
      <c r="I16" s="62">
        <v>2</v>
      </c>
      <c r="J16" s="63">
        <f t="shared" si="2"/>
        <v>235</v>
      </c>
      <c r="K16" s="61">
        <v>8</v>
      </c>
      <c r="L16" s="61">
        <v>1</v>
      </c>
      <c r="M16" s="64">
        <f t="shared" si="3"/>
        <v>9</v>
      </c>
      <c r="N16" s="61">
        <v>34</v>
      </c>
      <c r="O16" s="62">
        <v>1</v>
      </c>
      <c r="P16" s="64">
        <f t="shared" si="4"/>
        <v>35</v>
      </c>
      <c r="Q16" s="77">
        <v>77</v>
      </c>
    </row>
    <row r="17" spans="1:17" ht="21.95" customHeight="1" x14ac:dyDescent="0.3">
      <c r="A17" s="16" t="s">
        <v>15</v>
      </c>
      <c r="B17" s="30">
        <v>12</v>
      </c>
      <c r="C17" s="31">
        <v>1</v>
      </c>
      <c r="D17" s="32">
        <f t="shared" si="0"/>
        <v>13</v>
      </c>
      <c r="E17" s="33">
        <v>192</v>
      </c>
      <c r="F17" s="34">
        <v>1</v>
      </c>
      <c r="G17" s="35">
        <f t="shared" si="1"/>
        <v>193</v>
      </c>
      <c r="H17" s="61">
        <v>172</v>
      </c>
      <c r="I17" s="62">
        <v>1</v>
      </c>
      <c r="J17" s="63">
        <f t="shared" si="2"/>
        <v>173</v>
      </c>
      <c r="K17" s="61">
        <v>20</v>
      </c>
      <c r="L17" s="61">
        <v>0</v>
      </c>
      <c r="M17" s="64">
        <f t="shared" si="3"/>
        <v>20</v>
      </c>
      <c r="N17" s="61">
        <v>18</v>
      </c>
      <c r="O17" s="62">
        <v>1</v>
      </c>
      <c r="P17" s="64">
        <f t="shared" si="4"/>
        <v>19</v>
      </c>
      <c r="Q17" s="77">
        <v>83.67</v>
      </c>
    </row>
    <row r="18" spans="1:17" ht="21.95" customHeight="1" x14ac:dyDescent="0.3">
      <c r="A18" s="16" t="s">
        <v>16</v>
      </c>
      <c r="B18" s="30">
        <v>14</v>
      </c>
      <c r="C18" s="31">
        <v>1</v>
      </c>
      <c r="D18" s="32">
        <f t="shared" si="0"/>
        <v>15</v>
      </c>
      <c r="E18" s="33">
        <v>189</v>
      </c>
      <c r="F18" s="34">
        <v>1</v>
      </c>
      <c r="G18" s="35">
        <f t="shared" si="1"/>
        <v>190</v>
      </c>
      <c r="H18" s="61">
        <v>172</v>
      </c>
      <c r="I18" s="62">
        <v>1</v>
      </c>
      <c r="J18" s="63">
        <f t="shared" si="2"/>
        <v>173</v>
      </c>
      <c r="K18" s="61">
        <v>17</v>
      </c>
      <c r="L18" s="61">
        <v>0</v>
      </c>
      <c r="M18" s="64">
        <f t="shared" si="3"/>
        <v>17</v>
      </c>
      <c r="N18" s="61">
        <v>21</v>
      </c>
      <c r="O18" s="62">
        <v>0</v>
      </c>
      <c r="P18" s="64">
        <f t="shared" si="4"/>
        <v>21</v>
      </c>
      <c r="Q18" s="77">
        <v>62.67</v>
      </c>
    </row>
    <row r="19" spans="1:17" ht="21.95" customHeight="1" x14ac:dyDescent="0.3">
      <c r="A19" s="16" t="s">
        <v>17</v>
      </c>
      <c r="B19" s="30">
        <v>13</v>
      </c>
      <c r="C19" s="31">
        <v>1</v>
      </c>
      <c r="D19" s="32">
        <f t="shared" si="0"/>
        <v>14</v>
      </c>
      <c r="E19" s="33">
        <v>244</v>
      </c>
      <c r="F19" s="34">
        <v>1</v>
      </c>
      <c r="G19" s="35">
        <f t="shared" si="1"/>
        <v>245</v>
      </c>
      <c r="H19" s="61">
        <v>215</v>
      </c>
      <c r="I19" s="62">
        <v>1</v>
      </c>
      <c r="J19" s="63">
        <f t="shared" si="2"/>
        <v>216</v>
      </c>
      <c r="K19" s="61">
        <v>29</v>
      </c>
      <c r="L19" s="61">
        <v>0</v>
      </c>
      <c r="M19" s="64">
        <f t="shared" si="3"/>
        <v>29</v>
      </c>
      <c r="N19" s="61">
        <v>20</v>
      </c>
      <c r="O19" s="62">
        <v>1</v>
      </c>
      <c r="P19" s="64">
        <f t="shared" si="4"/>
        <v>21</v>
      </c>
      <c r="Q19" s="77">
        <v>82</v>
      </c>
    </row>
    <row r="20" spans="1:17" ht="21.95" customHeight="1" x14ac:dyDescent="0.3">
      <c r="A20" s="16" t="s">
        <v>24</v>
      </c>
      <c r="B20" s="30">
        <v>8</v>
      </c>
      <c r="C20" s="31">
        <v>1</v>
      </c>
      <c r="D20" s="32">
        <f t="shared" si="0"/>
        <v>9</v>
      </c>
      <c r="E20" s="33">
        <v>19</v>
      </c>
      <c r="F20" s="34">
        <v>0</v>
      </c>
      <c r="G20" s="35">
        <f t="shared" si="1"/>
        <v>19</v>
      </c>
      <c r="H20" s="61">
        <v>16</v>
      </c>
      <c r="I20" s="62">
        <v>0</v>
      </c>
      <c r="J20" s="63">
        <f t="shared" si="2"/>
        <v>16</v>
      </c>
      <c r="K20" s="61">
        <v>3</v>
      </c>
      <c r="L20" s="61">
        <v>0</v>
      </c>
      <c r="M20" s="64">
        <f t="shared" si="3"/>
        <v>3</v>
      </c>
      <c r="N20" s="61">
        <v>12</v>
      </c>
      <c r="O20" s="62">
        <v>0</v>
      </c>
      <c r="P20" s="64">
        <f t="shared" si="4"/>
        <v>12</v>
      </c>
      <c r="Q20" s="77">
        <v>62.33</v>
      </c>
    </row>
    <row r="21" spans="1:17" ht="21.95" customHeight="1" x14ac:dyDescent="0.3">
      <c r="A21" s="16" t="s">
        <v>25</v>
      </c>
      <c r="B21" s="30">
        <v>7</v>
      </c>
      <c r="C21" s="31">
        <v>1</v>
      </c>
      <c r="D21" s="32">
        <f t="shared" si="0"/>
        <v>8</v>
      </c>
      <c r="E21" s="33">
        <v>46</v>
      </c>
      <c r="F21" s="34">
        <v>1</v>
      </c>
      <c r="G21" s="35">
        <f t="shared" si="1"/>
        <v>47</v>
      </c>
      <c r="H21" s="61">
        <v>39</v>
      </c>
      <c r="I21" s="62">
        <v>0</v>
      </c>
      <c r="J21" s="63">
        <f t="shared" si="2"/>
        <v>39</v>
      </c>
      <c r="K21" s="61">
        <v>7</v>
      </c>
      <c r="L21" s="61">
        <v>1</v>
      </c>
      <c r="M21" s="64">
        <f t="shared" si="3"/>
        <v>8</v>
      </c>
      <c r="N21" s="61">
        <v>11</v>
      </c>
      <c r="O21" s="62">
        <v>0</v>
      </c>
      <c r="P21" s="64">
        <f t="shared" si="4"/>
        <v>11</v>
      </c>
      <c r="Q21" s="77">
        <v>63.67</v>
      </c>
    </row>
    <row r="22" spans="1:17" ht="21.95" customHeight="1" x14ac:dyDescent="0.3">
      <c r="A22" s="16" t="s">
        <v>26</v>
      </c>
      <c r="B22" s="30">
        <v>9</v>
      </c>
      <c r="C22" s="31">
        <v>1</v>
      </c>
      <c r="D22" s="32">
        <f t="shared" si="0"/>
        <v>10</v>
      </c>
      <c r="E22" s="33">
        <v>67</v>
      </c>
      <c r="F22" s="36">
        <v>0</v>
      </c>
      <c r="G22" s="35">
        <f t="shared" si="1"/>
        <v>67</v>
      </c>
      <c r="H22" s="61">
        <v>52</v>
      </c>
      <c r="I22" s="62">
        <v>0</v>
      </c>
      <c r="J22" s="63">
        <f t="shared" si="2"/>
        <v>52</v>
      </c>
      <c r="K22" s="61">
        <v>15</v>
      </c>
      <c r="L22" s="61">
        <v>0</v>
      </c>
      <c r="M22" s="64">
        <f t="shared" si="3"/>
        <v>15</v>
      </c>
      <c r="N22" s="61">
        <v>15</v>
      </c>
      <c r="O22" s="62">
        <v>0</v>
      </c>
      <c r="P22" s="64">
        <f t="shared" si="4"/>
        <v>15</v>
      </c>
      <c r="Q22" s="77">
        <v>57</v>
      </c>
    </row>
    <row r="23" spans="1:17" ht="21.95" customHeight="1" x14ac:dyDescent="0.3">
      <c r="A23" s="16" t="s">
        <v>38</v>
      </c>
      <c r="B23" s="30">
        <v>8</v>
      </c>
      <c r="C23" s="31" t="s">
        <v>27</v>
      </c>
      <c r="D23" s="32">
        <f t="shared" si="0"/>
        <v>8</v>
      </c>
      <c r="E23" s="33">
        <v>40</v>
      </c>
      <c r="F23" s="36" t="s">
        <v>95</v>
      </c>
      <c r="G23" s="35">
        <f>SUM(E23:F23)</f>
        <v>40</v>
      </c>
      <c r="H23" s="61">
        <v>35</v>
      </c>
      <c r="I23" s="62" t="s">
        <v>27</v>
      </c>
      <c r="J23" s="63">
        <f t="shared" si="2"/>
        <v>35</v>
      </c>
      <c r="K23" s="61">
        <v>5</v>
      </c>
      <c r="L23" s="61" t="s">
        <v>27</v>
      </c>
      <c r="M23" s="64">
        <f t="shared" si="3"/>
        <v>5</v>
      </c>
      <c r="N23" s="61">
        <v>12</v>
      </c>
      <c r="O23" s="62" t="s">
        <v>27</v>
      </c>
      <c r="P23" s="64">
        <f t="shared" si="4"/>
        <v>12</v>
      </c>
      <c r="Q23" s="77">
        <v>62.33</v>
      </c>
    </row>
    <row r="24" spans="1:17" ht="21.95" customHeight="1" x14ac:dyDescent="0.3">
      <c r="A24" s="16" t="s">
        <v>93</v>
      </c>
      <c r="B24" s="30">
        <v>1</v>
      </c>
      <c r="C24" s="31" t="s">
        <v>27</v>
      </c>
      <c r="D24" s="32">
        <f t="shared" ref="D24" si="5">SUM(B24:C24)</f>
        <v>1</v>
      </c>
      <c r="E24" s="33">
        <v>14</v>
      </c>
      <c r="F24" s="36" t="s">
        <v>95</v>
      </c>
      <c r="G24" s="35">
        <f>SUM(E24:F24)</f>
        <v>14</v>
      </c>
      <c r="H24" s="61">
        <v>11</v>
      </c>
      <c r="I24" s="62" t="s">
        <v>27</v>
      </c>
      <c r="J24" s="63">
        <f t="shared" si="2"/>
        <v>11</v>
      </c>
      <c r="K24" s="61">
        <v>3</v>
      </c>
      <c r="L24" s="61" t="s">
        <v>27</v>
      </c>
      <c r="M24" s="64">
        <f t="shared" si="3"/>
        <v>3</v>
      </c>
      <c r="N24" s="61">
        <v>2</v>
      </c>
      <c r="O24" s="62" t="s">
        <v>27</v>
      </c>
      <c r="P24" s="64">
        <f t="shared" si="4"/>
        <v>2</v>
      </c>
      <c r="Q24" s="77"/>
    </row>
    <row r="25" spans="1:17" ht="21.95" customHeight="1" x14ac:dyDescent="0.3">
      <c r="A25" s="16" t="s">
        <v>18</v>
      </c>
      <c r="B25" s="30">
        <v>14</v>
      </c>
      <c r="C25" s="31" t="s">
        <v>27</v>
      </c>
      <c r="D25" s="32">
        <f t="shared" si="0"/>
        <v>14</v>
      </c>
      <c r="E25" s="33">
        <v>74</v>
      </c>
      <c r="F25" s="36" t="s">
        <v>95</v>
      </c>
      <c r="G25" s="35">
        <f t="shared" si="1"/>
        <v>74</v>
      </c>
      <c r="H25" s="61">
        <v>60</v>
      </c>
      <c r="I25" s="62" t="s">
        <v>27</v>
      </c>
      <c r="J25" s="63">
        <f t="shared" si="2"/>
        <v>60</v>
      </c>
      <c r="K25" s="61">
        <v>14</v>
      </c>
      <c r="L25" s="61" t="s">
        <v>27</v>
      </c>
      <c r="M25" s="64">
        <f t="shared" si="3"/>
        <v>14</v>
      </c>
      <c r="N25" s="61">
        <v>21</v>
      </c>
      <c r="O25" s="62" t="s">
        <v>27</v>
      </c>
      <c r="P25" s="64">
        <f t="shared" si="4"/>
        <v>21</v>
      </c>
      <c r="Q25" s="77">
        <v>66</v>
      </c>
    </row>
    <row r="26" spans="1:17" ht="21.95" customHeight="1" x14ac:dyDescent="0.3">
      <c r="A26" s="16" t="s">
        <v>19</v>
      </c>
      <c r="B26" s="30">
        <v>10</v>
      </c>
      <c r="C26" s="31" t="s">
        <v>27</v>
      </c>
      <c r="D26" s="32">
        <f t="shared" si="0"/>
        <v>10</v>
      </c>
      <c r="E26" s="33">
        <v>67</v>
      </c>
      <c r="F26" s="36" t="s">
        <v>95</v>
      </c>
      <c r="G26" s="35">
        <f t="shared" si="1"/>
        <v>67</v>
      </c>
      <c r="H26" s="61">
        <v>53</v>
      </c>
      <c r="I26" s="62" t="s">
        <v>27</v>
      </c>
      <c r="J26" s="63">
        <f t="shared" si="2"/>
        <v>53</v>
      </c>
      <c r="K26" s="61">
        <v>14</v>
      </c>
      <c r="L26" s="61" t="s">
        <v>27</v>
      </c>
      <c r="M26" s="64">
        <f t="shared" si="3"/>
        <v>14</v>
      </c>
      <c r="N26" s="61">
        <v>15</v>
      </c>
      <c r="O26" s="62" t="s">
        <v>27</v>
      </c>
      <c r="P26" s="64">
        <f t="shared" si="4"/>
        <v>15</v>
      </c>
      <c r="Q26" s="77">
        <v>65</v>
      </c>
    </row>
    <row r="27" spans="1:17" ht="21.95" customHeight="1" x14ac:dyDescent="0.3">
      <c r="A27" s="16" t="s">
        <v>20</v>
      </c>
      <c r="B27" s="30">
        <v>13</v>
      </c>
      <c r="C27" s="31">
        <v>2</v>
      </c>
      <c r="D27" s="32">
        <f t="shared" ref="D27:D28" si="6">SUM(B27:C27)</f>
        <v>15</v>
      </c>
      <c r="E27" s="33">
        <v>50</v>
      </c>
      <c r="F27" s="34">
        <v>1</v>
      </c>
      <c r="G27" s="35">
        <f t="shared" ref="G27:G28" si="7">SUM(E27:F27)</f>
        <v>51</v>
      </c>
      <c r="H27" s="61">
        <v>41</v>
      </c>
      <c r="I27" s="62">
        <v>1</v>
      </c>
      <c r="J27" s="63">
        <f t="shared" si="2"/>
        <v>42</v>
      </c>
      <c r="K27" s="61">
        <v>9</v>
      </c>
      <c r="L27" s="61">
        <v>0</v>
      </c>
      <c r="M27" s="64">
        <f t="shared" si="3"/>
        <v>9</v>
      </c>
      <c r="N27" s="61">
        <v>20</v>
      </c>
      <c r="O27" s="62">
        <v>1</v>
      </c>
      <c r="P27" s="64">
        <f t="shared" si="4"/>
        <v>21</v>
      </c>
      <c r="Q27" s="77">
        <v>62.33</v>
      </c>
    </row>
    <row r="28" spans="1:17" ht="21.95" customHeight="1" x14ac:dyDescent="0.3">
      <c r="A28" s="16" t="s">
        <v>21</v>
      </c>
      <c r="B28" s="30">
        <v>26</v>
      </c>
      <c r="C28" s="31">
        <v>2</v>
      </c>
      <c r="D28" s="32">
        <f t="shared" si="6"/>
        <v>28</v>
      </c>
      <c r="E28" s="33">
        <v>90</v>
      </c>
      <c r="F28" s="34">
        <v>2</v>
      </c>
      <c r="G28" s="35">
        <f t="shared" si="7"/>
        <v>92</v>
      </c>
      <c r="H28" s="61">
        <v>76</v>
      </c>
      <c r="I28" s="62">
        <v>1</v>
      </c>
      <c r="J28" s="63">
        <f t="shared" si="2"/>
        <v>77</v>
      </c>
      <c r="K28" s="61">
        <v>14</v>
      </c>
      <c r="L28" s="61">
        <v>1</v>
      </c>
      <c r="M28" s="64">
        <f t="shared" si="3"/>
        <v>15</v>
      </c>
      <c r="N28" s="61">
        <v>39</v>
      </c>
      <c r="O28" s="62">
        <v>1</v>
      </c>
      <c r="P28" s="64">
        <f t="shared" si="4"/>
        <v>40</v>
      </c>
      <c r="Q28" s="77">
        <v>63</v>
      </c>
    </row>
    <row r="29" spans="1:17" ht="21.95" customHeight="1" x14ac:dyDescent="0.3">
      <c r="A29" s="17" t="s">
        <v>22</v>
      </c>
      <c r="B29" s="37">
        <v>8</v>
      </c>
      <c r="C29" s="38" t="s">
        <v>27</v>
      </c>
      <c r="D29" s="39">
        <f t="shared" si="0"/>
        <v>8</v>
      </c>
      <c r="E29" s="40">
        <v>86</v>
      </c>
      <c r="F29" s="41" t="s">
        <v>95</v>
      </c>
      <c r="G29" s="42">
        <f t="shared" si="1"/>
        <v>86</v>
      </c>
      <c r="H29" s="65">
        <v>69</v>
      </c>
      <c r="I29" s="66" t="s">
        <v>27</v>
      </c>
      <c r="J29" s="67">
        <f t="shared" si="2"/>
        <v>69</v>
      </c>
      <c r="K29" s="65">
        <v>17</v>
      </c>
      <c r="L29" s="65" t="s">
        <v>27</v>
      </c>
      <c r="M29" s="68">
        <f t="shared" si="3"/>
        <v>17</v>
      </c>
      <c r="N29" s="65">
        <v>12</v>
      </c>
      <c r="O29" s="66" t="s">
        <v>27</v>
      </c>
      <c r="P29" s="68">
        <f t="shared" si="4"/>
        <v>12</v>
      </c>
      <c r="Q29" s="78">
        <v>73.33</v>
      </c>
    </row>
    <row r="30" spans="1:17" ht="21.95" customHeight="1" x14ac:dyDescent="0.3">
      <c r="A30" s="15" t="s">
        <v>94</v>
      </c>
      <c r="B30" s="24">
        <v>1</v>
      </c>
      <c r="C30" s="25" t="s">
        <v>95</v>
      </c>
      <c r="D30" s="26">
        <f>SUM(B30:C30)</f>
        <v>1</v>
      </c>
      <c r="E30" s="27">
        <v>6</v>
      </c>
      <c r="F30" s="43" t="s">
        <v>95</v>
      </c>
      <c r="G30" s="29">
        <f>SUM(E30:F30)</f>
        <v>6</v>
      </c>
      <c r="H30" s="57">
        <v>5</v>
      </c>
      <c r="I30" s="58" t="s">
        <v>27</v>
      </c>
      <c r="J30" s="69">
        <f t="shared" si="2"/>
        <v>5</v>
      </c>
      <c r="K30" s="57">
        <f>E30-H30</f>
        <v>1</v>
      </c>
      <c r="L30" s="82" t="s">
        <v>27</v>
      </c>
      <c r="M30" s="70">
        <f t="shared" si="3"/>
        <v>1</v>
      </c>
      <c r="N30" s="57">
        <v>2</v>
      </c>
      <c r="O30" s="58" t="s">
        <v>27</v>
      </c>
      <c r="P30" s="70">
        <f t="shared" si="4"/>
        <v>2</v>
      </c>
      <c r="Q30" s="79"/>
    </row>
    <row r="31" spans="1:17" ht="21.95" customHeight="1" x14ac:dyDescent="0.3">
      <c r="A31" s="47" t="s">
        <v>28</v>
      </c>
      <c r="B31" s="37">
        <v>1</v>
      </c>
      <c r="C31" s="38" t="s">
        <v>95</v>
      </c>
      <c r="D31" s="39">
        <f t="shared" ref="D31" si="8">SUM(B31:C31)</f>
        <v>1</v>
      </c>
      <c r="E31" s="40">
        <v>10</v>
      </c>
      <c r="F31" s="83" t="s">
        <v>95</v>
      </c>
      <c r="G31" s="42">
        <f t="shared" ref="G31" si="9">SUM(E31:F31)</f>
        <v>10</v>
      </c>
      <c r="H31" s="65">
        <v>7</v>
      </c>
      <c r="I31" s="66" t="s">
        <v>162</v>
      </c>
      <c r="J31" s="84">
        <f t="shared" si="2"/>
        <v>7</v>
      </c>
      <c r="K31" s="65">
        <f t="shared" ref="K31" si="10">E31-H31</f>
        <v>3</v>
      </c>
      <c r="L31" s="85" t="s">
        <v>162</v>
      </c>
      <c r="M31" s="86">
        <f t="shared" si="3"/>
        <v>3</v>
      </c>
      <c r="N31" s="65">
        <v>2</v>
      </c>
      <c r="O31" s="66" t="s">
        <v>27</v>
      </c>
      <c r="P31" s="86">
        <f t="shared" si="4"/>
        <v>2</v>
      </c>
      <c r="Q31" s="78"/>
    </row>
    <row r="32" spans="1:17" ht="21.95" customHeight="1" thickBot="1" x14ac:dyDescent="0.35">
      <c r="A32" s="8" t="s">
        <v>7</v>
      </c>
      <c r="B32" s="44">
        <f t="shared" ref="B32:P32" si="11">SUM(B6:B31)</f>
        <v>286</v>
      </c>
      <c r="C32" s="44">
        <f t="shared" si="11"/>
        <v>21</v>
      </c>
      <c r="D32" s="44">
        <f t="shared" si="11"/>
        <v>307</v>
      </c>
      <c r="E32" s="44">
        <f t="shared" si="11"/>
        <v>2877</v>
      </c>
      <c r="F32" s="44">
        <f t="shared" si="11"/>
        <v>23</v>
      </c>
      <c r="G32" s="44">
        <f t="shared" si="11"/>
        <v>2900</v>
      </c>
      <c r="H32" s="44">
        <f t="shared" si="11"/>
        <v>2570</v>
      </c>
      <c r="I32" s="44">
        <f t="shared" si="11"/>
        <v>17</v>
      </c>
      <c r="J32" s="44">
        <f t="shared" si="11"/>
        <v>2587</v>
      </c>
      <c r="K32" s="44">
        <f t="shared" si="11"/>
        <v>307</v>
      </c>
      <c r="L32" s="44">
        <f t="shared" si="11"/>
        <v>6</v>
      </c>
      <c r="M32" s="44">
        <f t="shared" si="11"/>
        <v>313</v>
      </c>
      <c r="N32" s="44">
        <f t="shared" si="11"/>
        <v>442</v>
      </c>
      <c r="O32" s="44">
        <f t="shared" si="11"/>
        <v>10</v>
      </c>
      <c r="P32" s="44">
        <f t="shared" si="11"/>
        <v>452</v>
      </c>
      <c r="Q32" s="80"/>
    </row>
    <row r="33" spans="1:17" x14ac:dyDescent="0.3">
      <c r="A33" s="45"/>
      <c r="E33" s="45"/>
      <c r="G33" s="45"/>
      <c r="H33" s="50"/>
      <c r="I33" s="50"/>
      <c r="J33" s="50"/>
      <c r="K33" s="50"/>
      <c r="L33" s="51"/>
      <c r="M33" s="50"/>
      <c r="N33" s="52"/>
      <c r="O33" s="51"/>
      <c r="P33" s="50"/>
    </row>
    <row r="34" spans="1:17" ht="19.5" customHeight="1" x14ac:dyDescent="0.3">
      <c r="A34" s="139" t="s">
        <v>151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</row>
    <row r="35" spans="1:17" ht="19.5" customHeight="1" x14ac:dyDescent="0.3">
      <c r="A35" s="54" t="s">
        <v>163</v>
      </c>
      <c r="B35" s="54"/>
      <c r="C35" s="54"/>
      <c r="D35" s="54"/>
      <c r="E35" s="54"/>
      <c r="F35" s="54"/>
      <c r="G35" s="54"/>
      <c r="H35" s="54"/>
      <c r="I35" s="55"/>
      <c r="J35" s="55"/>
      <c r="K35" s="55"/>
      <c r="L35" s="55"/>
      <c r="M35" s="55"/>
      <c r="N35" s="52"/>
      <c r="O35" s="55"/>
      <c r="P35" s="55"/>
      <c r="Q35" s="56"/>
    </row>
    <row r="36" spans="1:17" ht="19.5" customHeight="1" x14ac:dyDescent="0.3">
      <c r="A36" s="140" t="s">
        <v>164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</row>
  </sheetData>
  <mergeCells count="11">
    <mergeCell ref="A34:Q34"/>
    <mergeCell ref="A36:Q36"/>
    <mergeCell ref="Q4:Q5"/>
    <mergeCell ref="A3:Q3"/>
    <mergeCell ref="A1:Q1"/>
    <mergeCell ref="A4:A5"/>
    <mergeCell ref="B4:D4"/>
    <mergeCell ref="E4:G4"/>
    <mergeCell ref="N4:P4"/>
    <mergeCell ref="H4:J4"/>
    <mergeCell ref="K4:M4"/>
  </mergeCells>
  <phoneticPr fontId="1" type="noConversion"/>
  <pageMargins left="0.59055118110236227" right="0.55118110236220474" top="0.59055118110236227" bottom="0.23622047244094491" header="0.19685039370078741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7"/>
  <sheetViews>
    <sheetView view="pageBreakPreview" zoomScaleNormal="100" zoomScaleSheetLayoutView="100" workbookViewId="0">
      <selection sqref="A1:M2"/>
    </sheetView>
  </sheetViews>
  <sheetFormatPr defaultRowHeight="16.5" x14ac:dyDescent="0.3"/>
  <cols>
    <col min="1" max="1" width="12.5" customWidth="1"/>
    <col min="2" max="2" width="14.875" style="49" customWidth="1"/>
    <col min="3" max="3" width="11.375" customWidth="1"/>
    <col min="4" max="4" width="12.125" customWidth="1"/>
    <col min="5" max="6" width="9.25" customWidth="1"/>
    <col min="7" max="7" width="8" customWidth="1"/>
    <col min="8" max="9" width="7.625" customWidth="1"/>
    <col min="10" max="11" width="9.25" customWidth="1"/>
    <col min="12" max="12" width="7.625" customWidth="1"/>
    <col min="13" max="13" width="10.375" customWidth="1"/>
  </cols>
  <sheetData>
    <row r="1" spans="1:13" ht="53.25" customHeight="1" x14ac:dyDescent="0.3">
      <c r="A1" s="152" t="s">
        <v>150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4"/>
    </row>
    <row r="2" spans="1:13" ht="4.5" customHeight="1" thickBot="1" x14ac:dyDescent="0.35">
      <c r="A2" s="155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7"/>
    </row>
    <row r="3" spans="1:13" ht="21.75" customHeight="1" thickBot="1" x14ac:dyDescent="0.35">
      <c r="A3" s="18"/>
      <c r="B3" s="74"/>
      <c r="C3" s="18"/>
      <c r="D3" s="18"/>
      <c r="E3" s="18"/>
      <c r="F3" s="18"/>
      <c r="G3" s="18"/>
      <c r="H3" s="22"/>
      <c r="I3" s="22"/>
      <c r="J3" s="22"/>
      <c r="K3" s="22"/>
      <c r="L3" s="22"/>
      <c r="M3" s="48" t="s">
        <v>143</v>
      </c>
    </row>
    <row r="4" spans="1:13" ht="21.75" customHeight="1" x14ac:dyDescent="0.3">
      <c r="A4" s="165" t="s">
        <v>29</v>
      </c>
      <c r="B4" s="167" t="s">
        <v>31</v>
      </c>
      <c r="C4" s="169" t="s">
        <v>30</v>
      </c>
      <c r="D4" s="158" t="s">
        <v>153</v>
      </c>
      <c r="E4" s="171" t="s">
        <v>155</v>
      </c>
      <c r="F4" s="172"/>
      <c r="G4" s="173"/>
      <c r="H4" s="158" t="s">
        <v>159</v>
      </c>
      <c r="I4" s="160" t="s">
        <v>160</v>
      </c>
      <c r="J4" s="171" t="s">
        <v>154</v>
      </c>
      <c r="K4" s="172"/>
      <c r="L4" s="173"/>
      <c r="M4" s="163" t="s">
        <v>149</v>
      </c>
    </row>
    <row r="5" spans="1:13" ht="39" customHeight="1" thickBot="1" x14ac:dyDescent="0.35">
      <c r="A5" s="166"/>
      <c r="B5" s="168"/>
      <c r="C5" s="170"/>
      <c r="D5" s="159"/>
      <c r="E5" s="72" t="s">
        <v>156</v>
      </c>
      <c r="F5" s="72" t="s">
        <v>157</v>
      </c>
      <c r="G5" s="71" t="s">
        <v>158</v>
      </c>
      <c r="H5" s="159"/>
      <c r="I5" s="161"/>
      <c r="J5" s="72" t="s">
        <v>156</v>
      </c>
      <c r="K5" s="72" t="s">
        <v>157</v>
      </c>
      <c r="L5" s="71" t="s">
        <v>158</v>
      </c>
      <c r="M5" s="164"/>
    </row>
    <row r="6" spans="1:13" s="12" customFormat="1" ht="18" thickBot="1" x14ac:dyDescent="0.35">
      <c r="A6" s="99" t="s">
        <v>39</v>
      </c>
      <c r="B6" s="100" t="s">
        <v>40</v>
      </c>
      <c r="C6" s="100" t="s">
        <v>12</v>
      </c>
      <c r="D6" s="4">
        <v>1</v>
      </c>
      <c r="E6" s="4">
        <v>2</v>
      </c>
      <c r="F6" s="4">
        <v>15</v>
      </c>
      <c r="G6" s="101">
        <f>E6+F6</f>
        <v>17</v>
      </c>
      <c r="H6" s="101">
        <v>2</v>
      </c>
      <c r="I6" s="102">
        <v>0</v>
      </c>
      <c r="J6" s="4">
        <v>2</v>
      </c>
      <c r="K6" s="4">
        <v>3</v>
      </c>
      <c r="L6" s="101">
        <f>J6+K6</f>
        <v>5</v>
      </c>
      <c r="M6" s="103">
        <v>61.33</v>
      </c>
    </row>
    <row r="7" spans="1:13" s="81" customFormat="1" ht="17.25" customHeight="1" x14ac:dyDescent="0.3">
      <c r="A7" s="87" t="s">
        <v>41</v>
      </c>
      <c r="B7" s="88" t="s">
        <v>42</v>
      </c>
      <c r="C7" s="89" t="s">
        <v>43</v>
      </c>
      <c r="D7" s="14">
        <v>1</v>
      </c>
      <c r="E7" s="14">
        <v>9</v>
      </c>
      <c r="F7" s="14">
        <v>31</v>
      </c>
      <c r="G7" s="90">
        <f t="shared" ref="G7:G82" si="0">E7+F7</f>
        <v>40</v>
      </c>
      <c r="H7" s="104">
        <v>8</v>
      </c>
      <c r="I7" s="105">
        <v>1</v>
      </c>
      <c r="J7" s="14">
        <v>3</v>
      </c>
      <c r="K7" s="14">
        <v>0</v>
      </c>
      <c r="L7" s="90">
        <f t="shared" ref="L7:L8" si="1">J7+K7</f>
        <v>3</v>
      </c>
      <c r="M7" s="106">
        <v>60</v>
      </c>
    </row>
    <row r="8" spans="1:13" s="81" customFormat="1" ht="18" thickBot="1" x14ac:dyDescent="0.35">
      <c r="A8" s="107"/>
      <c r="B8" s="108"/>
      <c r="C8" s="108" t="s">
        <v>17</v>
      </c>
      <c r="D8" s="3">
        <v>1</v>
      </c>
      <c r="E8" s="3">
        <v>4</v>
      </c>
      <c r="F8" s="3">
        <v>14</v>
      </c>
      <c r="G8" s="109">
        <f t="shared" si="0"/>
        <v>18</v>
      </c>
      <c r="H8" s="109">
        <v>4</v>
      </c>
      <c r="I8" s="110">
        <v>0</v>
      </c>
      <c r="J8" s="3">
        <v>3</v>
      </c>
      <c r="K8" s="3">
        <v>0</v>
      </c>
      <c r="L8" s="109">
        <f t="shared" si="1"/>
        <v>3</v>
      </c>
      <c r="M8" s="111">
        <v>45.67</v>
      </c>
    </row>
    <row r="9" spans="1:13" ht="18" thickBot="1" x14ac:dyDescent="0.35">
      <c r="A9" s="112" t="s">
        <v>45</v>
      </c>
      <c r="B9" s="100" t="s">
        <v>46</v>
      </c>
      <c r="C9" s="100" t="s">
        <v>6</v>
      </c>
      <c r="D9" s="4">
        <v>1</v>
      </c>
      <c r="E9" s="4">
        <v>8</v>
      </c>
      <c r="F9" s="4" t="s">
        <v>27</v>
      </c>
      <c r="G9" s="90">
        <f>E9</f>
        <v>8</v>
      </c>
      <c r="H9" s="90">
        <v>7</v>
      </c>
      <c r="I9" s="91">
        <v>1</v>
      </c>
      <c r="J9" s="4">
        <v>1</v>
      </c>
      <c r="K9" s="4" t="s">
        <v>27</v>
      </c>
      <c r="L9" s="90">
        <f>J9</f>
        <v>1</v>
      </c>
      <c r="M9" s="92"/>
    </row>
    <row r="10" spans="1:13" s="81" customFormat="1" ht="17.25" x14ac:dyDescent="0.3">
      <c r="A10" s="87" t="s">
        <v>47</v>
      </c>
      <c r="B10" s="113" t="s">
        <v>48</v>
      </c>
      <c r="C10" s="89" t="s">
        <v>5</v>
      </c>
      <c r="D10" s="14">
        <v>3</v>
      </c>
      <c r="E10" s="14">
        <v>26</v>
      </c>
      <c r="F10" s="14">
        <v>108</v>
      </c>
      <c r="G10" s="90">
        <f t="shared" si="0"/>
        <v>134</v>
      </c>
      <c r="H10" s="90">
        <v>22</v>
      </c>
      <c r="I10" s="91">
        <v>4</v>
      </c>
      <c r="J10" s="14">
        <v>10</v>
      </c>
      <c r="K10" s="14">
        <v>0</v>
      </c>
      <c r="L10" s="90">
        <f t="shared" ref="L10:L15" si="2">J10+K10</f>
        <v>10</v>
      </c>
      <c r="M10" s="92">
        <v>60.33</v>
      </c>
    </row>
    <row r="11" spans="1:13" s="81" customFormat="1" ht="17.25" x14ac:dyDescent="0.3">
      <c r="A11" s="93"/>
      <c r="B11" s="114" t="s">
        <v>49</v>
      </c>
      <c r="C11" s="95" t="s">
        <v>6</v>
      </c>
      <c r="D11" s="5">
        <v>1</v>
      </c>
      <c r="E11" s="5">
        <v>3</v>
      </c>
      <c r="F11" s="5">
        <v>25</v>
      </c>
      <c r="G11" s="96">
        <f t="shared" si="0"/>
        <v>28</v>
      </c>
      <c r="H11" s="96">
        <v>2</v>
      </c>
      <c r="I11" s="97">
        <v>1</v>
      </c>
      <c r="J11" s="5">
        <v>1</v>
      </c>
      <c r="K11" s="5">
        <v>2</v>
      </c>
      <c r="L11" s="96">
        <f t="shared" si="2"/>
        <v>3</v>
      </c>
      <c r="M11" s="98">
        <v>53.67</v>
      </c>
    </row>
    <row r="12" spans="1:13" s="81" customFormat="1" ht="17.25" x14ac:dyDescent="0.3">
      <c r="A12" s="93"/>
      <c r="B12" s="114" t="s">
        <v>50</v>
      </c>
      <c r="C12" s="95" t="s">
        <v>8</v>
      </c>
      <c r="D12" s="5">
        <v>1</v>
      </c>
      <c r="E12" s="5">
        <v>4</v>
      </c>
      <c r="F12" s="5">
        <v>5</v>
      </c>
      <c r="G12" s="96">
        <f t="shared" si="0"/>
        <v>9</v>
      </c>
      <c r="H12" s="96">
        <v>3</v>
      </c>
      <c r="I12" s="97">
        <v>1</v>
      </c>
      <c r="J12" s="5">
        <v>0</v>
      </c>
      <c r="K12" s="5">
        <v>2</v>
      </c>
      <c r="L12" s="96">
        <f t="shared" si="2"/>
        <v>2</v>
      </c>
      <c r="M12" s="98"/>
    </row>
    <row r="13" spans="1:13" s="81" customFormat="1" ht="17.25" x14ac:dyDescent="0.3">
      <c r="A13" s="93"/>
      <c r="B13" s="114"/>
      <c r="C13" s="95" t="s">
        <v>9</v>
      </c>
      <c r="D13" s="5">
        <v>1</v>
      </c>
      <c r="E13" s="5">
        <v>4</v>
      </c>
      <c r="F13" s="5">
        <v>28</v>
      </c>
      <c r="G13" s="96">
        <f t="shared" si="0"/>
        <v>32</v>
      </c>
      <c r="H13" s="96">
        <v>3</v>
      </c>
      <c r="I13" s="97">
        <v>1</v>
      </c>
      <c r="J13" s="5">
        <v>1</v>
      </c>
      <c r="K13" s="5">
        <v>2</v>
      </c>
      <c r="L13" s="96">
        <f t="shared" si="2"/>
        <v>3</v>
      </c>
      <c r="M13" s="98">
        <v>54.67</v>
      </c>
    </row>
    <row r="14" spans="1:13" s="81" customFormat="1" ht="17.25" x14ac:dyDescent="0.3">
      <c r="A14" s="93"/>
      <c r="B14" s="114"/>
      <c r="C14" s="95" t="s">
        <v>12</v>
      </c>
      <c r="D14" s="5">
        <v>1</v>
      </c>
      <c r="E14" s="5">
        <v>4</v>
      </c>
      <c r="F14" s="5">
        <v>13</v>
      </c>
      <c r="G14" s="96">
        <f t="shared" si="0"/>
        <v>17</v>
      </c>
      <c r="H14" s="96">
        <v>3</v>
      </c>
      <c r="I14" s="97">
        <v>1</v>
      </c>
      <c r="J14" s="5">
        <v>3</v>
      </c>
      <c r="K14" s="5">
        <v>0</v>
      </c>
      <c r="L14" s="96">
        <f t="shared" si="2"/>
        <v>3</v>
      </c>
      <c r="M14" s="98">
        <v>60.33</v>
      </c>
    </row>
    <row r="15" spans="1:13" s="81" customFormat="1" ht="17.25" x14ac:dyDescent="0.3">
      <c r="A15" s="93"/>
      <c r="B15" s="114"/>
      <c r="C15" s="95" t="s">
        <v>14</v>
      </c>
      <c r="D15" s="5">
        <v>1</v>
      </c>
      <c r="E15" s="5">
        <v>4</v>
      </c>
      <c r="F15" s="5">
        <v>60</v>
      </c>
      <c r="G15" s="96">
        <f t="shared" si="0"/>
        <v>64</v>
      </c>
      <c r="H15" s="96">
        <v>3</v>
      </c>
      <c r="I15" s="97">
        <v>1</v>
      </c>
      <c r="J15" s="5">
        <v>1</v>
      </c>
      <c r="K15" s="5">
        <v>3</v>
      </c>
      <c r="L15" s="96">
        <f t="shared" si="2"/>
        <v>4</v>
      </c>
      <c r="M15" s="98">
        <v>45</v>
      </c>
    </row>
    <row r="16" spans="1:13" s="81" customFormat="1" ht="18" thickBot="1" x14ac:dyDescent="0.35">
      <c r="A16" s="107"/>
      <c r="B16" s="115"/>
      <c r="C16" s="116" t="s">
        <v>17</v>
      </c>
      <c r="D16" s="2">
        <v>2</v>
      </c>
      <c r="E16" s="2">
        <v>14</v>
      </c>
      <c r="F16" s="2">
        <v>33</v>
      </c>
      <c r="G16" s="109">
        <f>E16+F16</f>
        <v>47</v>
      </c>
      <c r="H16" s="109">
        <v>12</v>
      </c>
      <c r="I16" s="110">
        <v>2</v>
      </c>
      <c r="J16" s="2">
        <v>6</v>
      </c>
      <c r="K16" s="2">
        <v>0</v>
      </c>
      <c r="L16" s="109">
        <f>J16+K16</f>
        <v>6</v>
      </c>
      <c r="M16" s="117">
        <v>66</v>
      </c>
    </row>
    <row r="17" spans="1:13" ht="18" thickBot="1" x14ac:dyDescent="0.35">
      <c r="A17" s="93" t="s">
        <v>96</v>
      </c>
      <c r="B17" s="114" t="s">
        <v>97</v>
      </c>
      <c r="C17" s="94" t="s">
        <v>98</v>
      </c>
      <c r="D17" s="13">
        <v>1</v>
      </c>
      <c r="E17" s="13">
        <v>7</v>
      </c>
      <c r="F17" s="13" t="s">
        <v>27</v>
      </c>
      <c r="G17" s="90">
        <f>E17</f>
        <v>7</v>
      </c>
      <c r="H17" s="90">
        <v>6</v>
      </c>
      <c r="I17" s="91">
        <v>1</v>
      </c>
      <c r="J17" s="13">
        <v>4</v>
      </c>
      <c r="K17" s="13" t="s">
        <v>27</v>
      </c>
      <c r="L17" s="90">
        <f>J17</f>
        <v>4</v>
      </c>
      <c r="M17" s="92">
        <v>47</v>
      </c>
    </row>
    <row r="18" spans="1:13" s="81" customFormat="1" ht="17.25" x14ac:dyDescent="0.3">
      <c r="A18" s="87" t="s">
        <v>52</v>
      </c>
      <c r="B18" s="88" t="s">
        <v>53</v>
      </c>
      <c r="C18" s="89" t="s">
        <v>5</v>
      </c>
      <c r="D18" s="14">
        <v>1</v>
      </c>
      <c r="E18" s="14">
        <v>7</v>
      </c>
      <c r="F18" s="14">
        <v>44</v>
      </c>
      <c r="G18" s="90">
        <f t="shared" si="0"/>
        <v>51</v>
      </c>
      <c r="H18" s="90">
        <v>6</v>
      </c>
      <c r="I18" s="91">
        <v>1</v>
      </c>
      <c r="J18" s="14">
        <v>3</v>
      </c>
      <c r="K18" s="14">
        <v>0</v>
      </c>
      <c r="L18" s="90">
        <f t="shared" ref="L18:L21" si="3">J18+K18</f>
        <v>3</v>
      </c>
      <c r="M18" s="92">
        <v>63.33</v>
      </c>
    </row>
    <row r="19" spans="1:13" s="81" customFormat="1" ht="17.25" x14ac:dyDescent="0.3">
      <c r="A19" s="93"/>
      <c r="B19" s="94"/>
      <c r="C19" s="118" t="s">
        <v>99</v>
      </c>
      <c r="D19" s="1">
        <v>1</v>
      </c>
      <c r="E19" s="1">
        <v>3</v>
      </c>
      <c r="F19" s="1">
        <v>13</v>
      </c>
      <c r="G19" s="119">
        <f t="shared" ref="G19" si="4">E19+F19</f>
        <v>16</v>
      </c>
      <c r="H19" s="119">
        <v>2</v>
      </c>
      <c r="I19" s="120">
        <v>1</v>
      </c>
      <c r="J19" s="1">
        <v>0</v>
      </c>
      <c r="K19" s="1">
        <v>2</v>
      </c>
      <c r="L19" s="119">
        <f t="shared" si="3"/>
        <v>2</v>
      </c>
      <c r="M19" s="121"/>
    </row>
    <row r="20" spans="1:13" s="81" customFormat="1" ht="17.25" x14ac:dyDescent="0.3">
      <c r="A20" s="93"/>
      <c r="B20" s="94"/>
      <c r="C20" s="95" t="s">
        <v>14</v>
      </c>
      <c r="D20" s="5">
        <v>1</v>
      </c>
      <c r="E20" s="5">
        <v>8</v>
      </c>
      <c r="F20" s="5">
        <v>59</v>
      </c>
      <c r="G20" s="96">
        <f t="shared" si="0"/>
        <v>67</v>
      </c>
      <c r="H20" s="96">
        <v>5</v>
      </c>
      <c r="I20" s="97">
        <v>3</v>
      </c>
      <c r="J20" s="5">
        <v>3</v>
      </c>
      <c r="K20" s="5">
        <v>0</v>
      </c>
      <c r="L20" s="96">
        <f t="shared" si="3"/>
        <v>3</v>
      </c>
      <c r="M20" s="98">
        <v>51</v>
      </c>
    </row>
    <row r="21" spans="1:13" s="81" customFormat="1" ht="18" thickBot="1" x14ac:dyDescent="0.35">
      <c r="A21" s="107"/>
      <c r="B21" s="108"/>
      <c r="C21" s="116" t="s">
        <v>17</v>
      </c>
      <c r="D21" s="2">
        <v>1</v>
      </c>
      <c r="E21" s="2">
        <v>6</v>
      </c>
      <c r="F21" s="2">
        <v>19</v>
      </c>
      <c r="G21" s="109">
        <f t="shared" si="0"/>
        <v>25</v>
      </c>
      <c r="H21" s="109">
        <v>6</v>
      </c>
      <c r="I21" s="110">
        <v>0</v>
      </c>
      <c r="J21" s="2">
        <v>3</v>
      </c>
      <c r="K21" s="2">
        <v>0</v>
      </c>
      <c r="L21" s="109">
        <f t="shared" si="3"/>
        <v>3</v>
      </c>
      <c r="M21" s="117">
        <v>67.34</v>
      </c>
    </row>
    <row r="22" spans="1:13" ht="17.25" x14ac:dyDescent="0.3">
      <c r="A22" s="87" t="s">
        <v>55</v>
      </c>
      <c r="B22" s="88" t="s">
        <v>56</v>
      </c>
      <c r="C22" s="89" t="s">
        <v>6</v>
      </c>
      <c r="D22" s="14">
        <v>1</v>
      </c>
      <c r="E22" s="14">
        <v>3</v>
      </c>
      <c r="F22" s="14" t="s">
        <v>27</v>
      </c>
      <c r="G22" s="90">
        <f>E22</f>
        <v>3</v>
      </c>
      <c r="H22" s="90">
        <v>2</v>
      </c>
      <c r="I22" s="91">
        <v>1</v>
      </c>
      <c r="J22" s="14">
        <v>0</v>
      </c>
      <c r="K22" s="14" t="s">
        <v>27</v>
      </c>
      <c r="L22" s="90">
        <f>J22</f>
        <v>0</v>
      </c>
      <c r="M22" s="92"/>
    </row>
    <row r="23" spans="1:13" ht="17.25" x14ac:dyDescent="0.3">
      <c r="A23" s="93"/>
      <c r="B23" s="94" t="s">
        <v>57</v>
      </c>
      <c r="C23" s="95" t="s">
        <v>100</v>
      </c>
      <c r="D23" s="5">
        <v>1</v>
      </c>
      <c r="E23" s="5">
        <v>7</v>
      </c>
      <c r="F23" s="5" t="s">
        <v>27</v>
      </c>
      <c r="G23" s="119">
        <f t="shared" ref="G23:G25" si="5">E23</f>
        <v>7</v>
      </c>
      <c r="H23" s="119">
        <v>6</v>
      </c>
      <c r="I23" s="120">
        <v>1</v>
      </c>
      <c r="J23" s="5">
        <v>4</v>
      </c>
      <c r="K23" s="5" t="s">
        <v>27</v>
      </c>
      <c r="L23" s="119">
        <f t="shared" ref="L23:L25" si="6">J23</f>
        <v>4</v>
      </c>
      <c r="M23" s="121">
        <v>49</v>
      </c>
    </row>
    <row r="24" spans="1:13" ht="17.25" x14ac:dyDescent="0.3">
      <c r="A24" s="93"/>
      <c r="B24" s="94"/>
      <c r="C24" s="95" t="s">
        <v>101</v>
      </c>
      <c r="D24" s="5">
        <v>1</v>
      </c>
      <c r="E24" s="5">
        <v>3</v>
      </c>
      <c r="F24" s="5" t="s">
        <v>27</v>
      </c>
      <c r="G24" s="119">
        <f t="shared" si="5"/>
        <v>3</v>
      </c>
      <c r="H24" s="119">
        <v>3</v>
      </c>
      <c r="I24" s="120">
        <v>0</v>
      </c>
      <c r="J24" s="5">
        <v>0</v>
      </c>
      <c r="K24" s="5" t="s">
        <v>27</v>
      </c>
      <c r="L24" s="119">
        <f t="shared" si="6"/>
        <v>0</v>
      </c>
      <c r="M24" s="121"/>
    </row>
    <row r="25" spans="1:13" ht="18" thickBot="1" x14ac:dyDescent="0.35">
      <c r="A25" s="107"/>
      <c r="B25" s="108"/>
      <c r="C25" s="108" t="s">
        <v>17</v>
      </c>
      <c r="D25" s="3">
        <v>1</v>
      </c>
      <c r="E25" s="3">
        <v>4</v>
      </c>
      <c r="F25" s="3" t="s">
        <v>27</v>
      </c>
      <c r="G25" s="119">
        <f t="shared" si="5"/>
        <v>4</v>
      </c>
      <c r="H25" s="119">
        <v>3</v>
      </c>
      <c r="I25" s="120">
        <v>1</v>
      </c>
      <c r="J25" s="3">
        <v>3</v>
      </c>
      <c r="K25" s="3" t="s">
        <v>27</v>
      </c>
      <c r="L25" s="119">
        <f t="shared" si="6"/>
        <v>3</v>
      </c>
      <c r="M25" s="121">
        <v>54</v>
      </c>
    </row>
    <row r="26" spans="1:13" ht="17.25" x14ac:dyDescent="0.3">
      <c r="A26" s="87" t="s">
        <v>59</v>
      </c>
      <c r="B26" s="88" t="s">
        <v>60</v>
      </c>
      <c r="C26" s="89" t="s">
        <v>17</v>
      </c>
      <c r="D26" s="14">
        <v>1</v>
      </c>
      <c r="E26" s="14">
        <v>2</v>
      </c>
      <c r="F26" s="14">
        <v>5</v>
      </c>
      <c r="G26" s="90">
        <f t="shared" si="0"/>
        <v>7</v>
      </c>
      <c r="H26" s="90">
        <v>2</v>
      </c>
      <c r="I26" s="91">
        <v>0</v>
      </c>
      <c r="J26" s="14">
        <v>0</v>
      </c>
      <c r="K26" s="14">
        <v>3</v>
      </c>
      <c r="L26" s="90">
        <f t="shared" ref="L26" si="7">J26+K26</f>
        <v>3</v>
      </c>
      <c r="M26" s="92">
        <v>69.33</v>
      </c>
    </row>
    <row r="27" spans="1:13" ht="18" thickBot="1" x14ac:dyDescent="0.35">
      <c r="A27" s="93"/>
      <c r="B27" s="94" t="s">
        <v>104</v>
      </c>
      <c r="C27" s="95" t="s">
        <v>37</v>
      </c>
      <c r="D27" s="5">
        <v>1</v>
      </c>
      <c r="E27" s="5">
        <v>7</v>
      </c>
      <c r="F27" s="5" t="s">
        <v>27</v>
      </c>
      <c r="G27" s="96">
        <f>E27</f>
        <v>7</v>
      </c>
      <c r="H27" s="96">
        <v>6</v>
      </c>
      <c r="I27" s="97">
        <v>1</v>
      </c>
      <c r="J27" s="5">
        <v>2</v>
      </c>
      <c r="K27" s="5" t="s">
        <v>27</v>
      </c>
      <c r="L27" s="96">
        <f>J27</f>
        <v>2</v>
      </c>
      <c r="M27" s="98"/>
    </row>
    <row r="28" spans="1:13" ht="17.25" x14ac:dyDescent="0.3">
      <c r="A28" s="87" t="s">
        <v>102</v>
      </c>
      <c r="B28" s="88" t="s">
        <v>103</v>
      </c>
      <c r="C28" s="89" t="s">
        <v>6</v>
      </c>
      <c r="D28" s="14">
        <v>1</v>
      </c>
      <c r="E28" s="14">
        <v>4</v>
      </c>
      <c r="F28" s="14">
        <v>26</v>
      </c>
      <c r="G28" s="90">
        <f t="shared" ref="G28:G31" si="8">E28+F28</f>
        <v>30</v>
      </c>
      <c r="H28" s="90">
        <v>4</v>
      </c>
      <c r="I28" s="91">
        <v>0</v>
      </c>
      <c r="J28" s="14">
        <v>0</v>
      </c>
      <c r="K28" s="14">
        <v>3</v>
      </c>
      <c r="L28" s="90">
        <f t="shared" ref="L28:L31" si="9">J28+K28</f>
        <v>3</v>
      </c>
      <c r="M28" s="92">
        <v>54.34</v>
      </c>
    </row>
    <row r="29" spans="1:13" ht="17.25" x14ac:dyDescent="0.3">
      <c r="A29" s="93"/>
      <c r="B29" s="94"/>
      <c r="C29" s="95" t="s">
        <v>11</v>
      </c>
      <c r="D29" s="5">
        <v>1</v>
      </c>
      <c r="E29" s="5">
        <v>9</v>
      </c>
      <c r="F29" s="5">
        <v>25</v>
      </c>
      <c r="G29" s="96">
        <f t="shared" si="8"/>
        <v>34</v>
      </c>
      <c r="H29" s="96">
        <v>8</v>
      </c>
      <c r="I29" s="97">
        <v>1</v>
      </c>
      <c r="J29" s="5">
        <v>4</v>
      </c>
      <c r="K29" s="5">
        <v>0</v>
      </c>
      <c r="L29" s="96">
        <f t="shared" si="9"/>
        <v>4</v>
      </c>
      <c r="M29" s="98">
        <v>56</v>
      </c>
    </row>
    <row r="30" spans="1:13" ht="17.25" x14ac:dyDescent="0.3">
      <c r="A30" s="93"/>
      <c r="B30" s="94"/>
      <c r="C30" s="95" t="s">
        <v>17</v>
      </c>
      <c r="D30" s="5">
        <v>1</v>
      </c>
      <c r="E30" s="5">
        <v>4</v>
      </c>
      <c r="F30" s="5">
        <v>14</v>
      </c>
      <c r="G30" s="96">
        <f t="shared" si="8"/>
        <v>18</v>
      </c>
      <c r="H30" s="96">
        <v>3</v>
      </c>
      <c r="I30" s="97">
        <v>1</v>
      </c>
      <c r="J30" s="5">
        <v>2</v>
      </c>
      <c r="K30" s="5">
        <v>2</v>
      </c>
      <c r="L30" s="96">
        <f t="shared" si="9"/>
        <v>4</v>
      </c>
      <c r="M30" s="98">
        <v>57.66</v>
      </c>
    </row>
    <row r="31" spans="1:13" ht="18" thickBot="1" x14ac:dyDescent="0.35">
      <c r="A31" s="107"/>
      <c r="B31" s="108"/>
      <c r="C31" s="116" t="s">
        <v>25</v>
      </c>
      <c r="D31" s="2">
        <v>1</v>
      </c>
      <c r="E31" s="2">
        <v>3</v>
      </c>
      <c r="F31" s="2">
        <v>26</v>
      </c>
      <c r="G31" s="109">
        <f t="shared" si="8"/>
        <v>29</v>
      </c>
      <c r="H31" s="109">
        <v>2</v>
      </c>
      <c r="I31" s="110">
        <v>1</v>
      </c>
      <c r="J31" s="2">
        <v>1</v>
      </c>
      <c r="K31" s="2">
        <v>3</v>
      </c>
      <c r="L31" s="109">
        <f t="shared" si="9"/>
        <v>4</v>
      </c>
      <c r="M31" s="117">
        <v>47.67</v>
      </c>
    </row>
    <row r="32" spans="1:13" ht="17.25" x14ac:dyDescent="0.3">
      <c r="A32" s="87" t="s">
        <v>61</v>
      </c>
      <c r="B32" s="88" t="s">
        <v>62</v>
      </c>
      <c r="C32" s="89" t="s">
        <v>51</v>
      </c>
      <c r="D32" s="14">
        <v>1</v>
      </c>
      <c r="E32" s="14">
        <v>7</v>
      </c>
      <c r="F32" s="14" t="s">
        <v>27</v>
      </c>
      <c r="G32" s="90">
        <f>E32</f>
        <v>7</v>
      </c>
      <c r="H32" s="90">
        <v>5</v>
      </c>
      <c r="I32" s="91">
        <v>2</v>
      </c>
      <c r="J32" s="14">
        <v>3</v>
      </c>
      <c r="K32" s="14" t="s">
        <v>27</v>
      </c>
      <c r="L32" s="90">
        <f>J32</f>
        <v>3</v>
      </c>
      <c r="M32" s="92">
        <v>56.67</v>
      </c>
    </row>
    <row r="33" spans="1:13" ht="17.25" x14ac:dyDescent="0.3">
      <c r="A33" s="93"/>
      <c r="B33" s="94" t="s">
        <v>63</v>
      </c>
      <c r="C33" s="95" t="s">
        <v>26</v>
      </c>
      <c r="D33" s="5">
        <v>1</v>
      </c>
      <c r="E33" s="5">
        <v>5</v>
      </c>
      <c r="F33" s="5" t="s">
        <v>27</v>
      </c>
      <c r="G33" s="96">
        <f t="shared" ref="G33:G34" si="10">E33</f>
        <v>5</v>
      </c>
      <c r="H33" s="96">
        <v>5</v>
      </c>
      <c r="I33" s="97">
        <v>0</v>
      </c>
      <c r="J33" s="5">
        <v>2</v>
      </c>
      <c r="K33" s="5" t="s">
        <v>27</v>
      </c>
      <c r="L33" s="96">
        <f t="shared" ref="L33:L34" si="11">J33</f>
        <v>2</v>
      </c>
      <c r="M33" s="98"/>
    </row>
    <row r="34" spans="1:13" ht="18" thickBot="1" x14ac:dyDescent="0.35">
      <c r="A34" s="107"/>
      <c r="B34" s="108" t="s">
        <v>64</v>
      </c>
      <c r="C34" s="116" t="s">
        <v>19</v>
      </c>
      <c r="D34" s="2">
        <v>1</v>
      </c>
      <c r="E34" s="2">
        <v>5</v>
      </c>
      <c r="F34" s="2" t="s">
        <v>27</v>
      </c>
      <c r="G34" s="109">
        <f t="shared" si="10"/>
        <v>5</v>
      </c>
      <c r="H34" s="109">
        <v>5</v>
      </c>
      <c r="I34" s="110">
        <v>0</v>
      </c>
      <c r="J34" s="2">
        <v>4</v>
      </c>
      <c r="K34" s="2" t="s">
        <v>27</v>
      </c>
      <c r="L34" s="109">
        <f t="shared" si="11"/>
        <v>4</v>
      </c>
      <c r="M34" s="117">
        <v>57</v>
      </c>
    </row>
    <row r="35" spans="1:13" ht="17.25" x14ac:dyDescent="0.3">
      <c r="A35" s="87" t="s">
        <v>65</v>
      </c>
      <c r="B35" s="88" t="s">
        <v>66</v>
      </c>
      <c r="C35" s="89" t="s">
        <v>6</v>
      </c>
      <c r="D35" s="14">
        <v>1</v>
      </c>
      <c r="E35" s="14">
        <v>1</v>
      </c>
      <c r="F35" s="14">
        <v>8</v>
      </c>
      <c r="G35" s="90">
        <f t="shared" si="0"/>
        <v>9</v>
      </c>
      <c r="H35" s="90">
        <v>1</v>
      </c>
      <c r="I35" s="91">
        <v>0</v>
      </c>
      <c r="J35" s="14">
        <v>0</v>
      </c>
      <c r="K35" s="14">
        <v>2</v>
      </c>
      <c r="L35" s="90">
        <f t="shared" ref="L35:L38" si="12">J35+K35</f>
        <v>2</v>
      </c>
      <c r="M35" s="92"/>
    </row>
    <row r="36" spans="1:13" ht="17.25" x14ac:dyDescent="0.3">
      <c r="A36" s="93"/>
      <c r="B36" s="94"/>
      <c r="C36" s="118" t="s">
        <v>105</v>
      </c>
      <c r="D36" s="1">
        <v>1</v>
      </c>
      <c r="E36" s="1">
        <v>3</v>
      </c>
      <c r="F36" s="1">
        <v>45</v>
      </c>
      <c r="G36" s="119">
        <f t="shared" ref="G36" si="13">E36+F36</f>
        <v>48</v>
      </c>
      <c r="H36" s="119">
        <v>3</v>
      </c>
      <c r="I36" s="120">
        <v>0</v>
      </c>
      <c r="J36" s="1">
        <v>1</v>
      </c>
      <c r="K36" s="1">
        <v>4</v>
      </c>
      <c r="L36" s="119">
        <f t="shared" si="12"/>
        <v>5</v>
      </c>
      <c r="M36" s="121">
        <v>50.33</v>
      </c>
    </row>
    <row r="37" spans="1:13" ht="17.25" x14ac:dyDescent="0.3">
      <c r="A37" s="93"/>
      <c r="B37" s="94"/>
      <c r="C37" s="95" t="s">
        <v>58</v>
      </c>
      <c r="D37" s="5">
        <v>1</v>
      </c>
      <c r="E37" s="5">
        <v>2</v>
      </c>
      <c r="F37" s="5">
        <v>8</v>
      </c>
      <c r="G37" s="96">
        <f t="shared" si="0"/>
        <v>10</v>
      </c>
      <c r="H37" s="96">
        <v>2</v>
      </c>
      <c r="I37" s="97">
        <v>0</v>
      </c>
      <c r="J37" s="5">
        <v>2</v>
      </c>
      <c r="K37" s="5">
        <v>3</v>
      </c>
      <c r="L37" s="96">
        <f t="shared" si="12"/>
        <v>5</v>
      </c>
      <c r="M37" s="98">
        <v>52.67</v>
      </c>
    </row>
    <row r="38" spans="1:13" ht="17.25" x14ac:dyDescent="0.3">
      <c r="A38" s="93"/>
      <c r="B38" s="94"/>
      <c r="C38" s="95" t="s">
        <v>54</v>
      </c>
      <c r="D38" s="5">
        <v>1</v>
      </c>
      <c r="E38" s="5">
        <v>0</v>
      </c>
      <c r="F38" s="5">
        <v>37</v>
      </c>
      <c r="G38" s="96">
        <f t="shared" si="0"/>
        <v>37</v>
      </c>
      <c r="H38" s="96">
        <v>0</v>
      </c>
      <c r="I38" s="97">
        <v>0</v>
      </c>
      <c r="J38" s="5">
        <v>0</v>
      </c>
      <c r="K38" s="5">
        <v>5</v>
      </c>
      <c r="L38" s="96">
        <f t="shared" si="12"/>
        <v>5</v>
      </c>
      <c r="M38" s="98">
        <v>52.33</v>
      </c>
    </row>
    <row r="39" spans="1:13" ht="18" thickBot="1" x14ac:dyDescent="0.35">
      <c r="A39" s="107"/>
      <c r="B39" s="108"/>
      <c r="C39" s="116" t="s">
        <v>67</v>
      </c>
      <c r="D39" s="2">
        <v>1</v>
      </c>
      <c r="E39" s="2">
        <v>4</v>
      </c>
      <c r="F39" s="2" t="s">
        <v>27</v>
      </c>
      <c r="G39" s="109">
        <f>E39</f>
        <v>4</v>
      </c>
      <c r="H39" s="109">
        <v>2</v>
      </c>
      <c r="I39" s="110">
        <v>2</v>
      </c>
      <c r="J39" s="2">
        <v>0</v>
      </c>
      <c r="K39" s="2" t="s">
        <v>27</v>
      </c>
      <c r="L39" s="109">
        <f>J39</f>
        <v>0</v>
      </c>
      <c r="M39" s="117"/>
    </row>
    <row r="40" spans="1:13" ht="18" thickBot="1" x14ac:dyDescent="0.35">
      <c r="A40" s="93" t="s">
        <v>106</v>
      </c>
      <c r="B40" s="94" t="s">
        <v>107</v>
      </c>
      <c r="C40" s="94" t="s">
        <v>26</v>
      </c>
      <c r="D40" s="13">
        <v>1</v>
      </c>
      <c r="E40" s="13">
        <v>3</v>
      </c>
      <c r="F40" s="13" t="s">
        <v>27</v>
      </c>
      <c r="G40" s="90">
        <f>E40</f>
        <v>3</v>
      </c>
      <c r="H40" s="90">
        <v>2</v>
      </c>
      <c r="I40" s="91">
        <v>1</v>
      </c>
      <c r="J40" s="13">
        <v>1</v>
      </c>
      <c r="K40" s="13" t="s">
        <v>27</v>
      </c>
      <c r="L40" s="90">
        <f>J40</f>
        <v>1</v>
      </c>
      <c r="M40" s="92"/>
    </row>
    <row r="41" spans="1:13" ht="17.25" customHeight="1" x14ac:dyDescent="0.3">
      <c r="A41" s="87" t="s">
        <v>33</v>
      </c>
      <c r="B41" s="88" t="s">
        <v>161</v>
      </c>
      <c r="C41" s="89" t="s">
        <v>12</v>
      </c>
      <c r="D41" s="14">
        <v>1</v>
      </c>
      <c r="E41" s="14">
        <v>8</v>
      </c>
      <c r="F41" s="14" t="s">
        <v>27</v>
      </c>
      <c r="G41" s="90">
        <f>E41</f>
        <v>8</v>
      </c>
      <c r="H41" s="90">
        <v>7</v>
      </c>
      <c r="I41" s="91">
        <v>1</v>
      </c>
      <c r="J41" s="14">
        <v>3</v>
      </c>
      <c r="K41" s="14" t="s">
        <v>27</v>
      </c>
      <c r="L41" s="90">
        <f>J41</f>
        <v>3</v>
      </c>
      <c r="M41" s="106">
        <v>62</v>
      </c>
    </row>
    <row r="42" spans="1:13" ht="17.25" x14ac:dyDescent="0.3">
      <c r="A42" s="93"/>
      <c r="B42" s="94" t="s">
        <v>68</v>
      </c>
      <c r="C42" s="95" t="s">
        <v>14</v>
      </c>
      <c r="D42" s="1">
        <v>2</v>
      </c>
      <c r="E42" s="1">
        <v>12</v>
      </c>
      <c r="F42" s="1" t="s">
        <v>27</v>
      </c>
      <c r="G42" s="96">
        <f t="shared" ref="G42:G44" si="14">E42</f>
        <v>12</v>
      </c>
      <c r="H42" s="96">
        <v>9</v>
      </c>
      <c r="I42" s="97">
        <v>3</v>
      </c>
      <c r="J42" s="1">
        <v>3</v>
      </c>
      <c r="K42" s="1" t="s">
        <v>27</v>
      </c>
      <c r="L42" s="96">
        <f t="shared" ref="L42:L48" si="15">J42</f>
        <v>3</v>
      </c>
      <c r="M42" s="122">
        <v>45.67</v>
      </c>
    </row>
    <row r="43" spans="1:13" ht="17.25" x14ac:dyDescent="0.3">
      <c r="A43" s="93"/>
      <c r="B43" s="94" t="s">
        <v>108</v>
      </c>
      <c r="C43" s="95" t="s">
        <v>17</v>
      </c>
      <c r="D43" s="1">
        <v>2</v>
      </c>
      <c r="E43" s="1">
        <v>15</v>
      </c>
      <c r="F43" s="1" t="s">
        <v>27</v>
      </c>
      <c r="G43" s="96">
        <f t="shared" si="14"/>
        <v>15</v>
      </c>
      <c r="H43" s="96">
        <v>11</v>
      </c>
      <c r="I43" s="97">
        <v>4</v>
      </c>
      <c r="J43" s="1">
        <v>6</v>
      </c>
      <c r="K43" s="1" t="s">
        <v>27</v>
      </c>
      <c r="L43" s="96">
        <f t="shared" si="15"/>
        <v>6</v>
      </c>
      <c r="M43" s="122">
        <v>63</v>
      </c>
    </row>
    <row r="44" spans="1:13" ht="17.25" x14ac:dyDescent="0.3">
      <c r="A44" s="93"/>
      <c r="B44" s="94"/>
      <c r="C44" s="95" t="s">
        <v>24</v>
      </c>
      <c r="D44" s="1">
        <v>1</v>
      </c>
      <c r="E44" s="1">
        <v>3</v>
      </c>
      <c r="F44" s="1" t="s">
        <v>27</v>
      </c>
      <c r="G44" s="96">
        <f t="shared" si="14"/>
        <v>3</v>
      </c>
      <c r="H44" s="96">
        <v>2</v>
      </c>
      <c r="I44" s="97">
        <v>1</v>
      </c>
      <c r="J44" s="1">
        <v>0</v>
      </c>
      <c r="K44" s="1" t="s">
        <v>27</v>
      </c>
      <c r="L44" s="96">
        <f t="shared" si="15"/>
        <v>0</v>
      </c>
      <c r="M44" s="122"/>
    </row>
    <row r="45" spans="1:13" ht="18" thickBot="1" x14ac:dyDescent="0.35">
      <c r="A45" s="93"/>
      <c r="B45" s="94"/>
      <c r="C45" s="118" t="s">
        <v>69</v>
      </c>
      <c r="D45" s="1">
        <v>2</v>
      </c>
      <c r="E45" s="1">
        <v>7</v>
      </c>
      <c r="F45" s="13" t="s">
        <v>27</v>
      </c>
      <c r="G45" s="123">
        <f t="shared" ref="G45:G47" si="16">E45</f>
        <v>7</v>
      </c>
      <c r="H45" s="123">
        <v>6</v>
      </c>
      <c r="I45" s="124">
        <v>1</v>
      </c>
      <c r="J45" s="1">
        <v>6</v>
      </c>
      <c r="K45" s="13" t="s">
        <v>27</v>
      </c>
      <c r="L45" s="123">
        <f t="shared" si="15"/>
        <v>6</v>
      </c>
      <c r="M45" s="125">
        <v>47.33</v>
      </c>
    </row>
    <row r="46" spans="1:13" ht="17.25" customHeight="1" thickBot="1" x14ac:dyDescent="0.35">
      <c r="A46" s="87" t="s">
        <v>70</v>
      </c>
      <c r="B46" s="88" t="s">
        <v>71</v>
      </c>
      <c r="C46" s="89" t="s">
        <v>36</v>
      </c>
      <c r="D46" s="14">
        <v>2</v>
      </c>
      <c r="E46" s="14">
        <v>8</v>
      </c>
      <c r="F46" s="4" t="s">
        <v>27</v>
      </c>
      <c r="G46" s="101">
        <f t="shared" si="16"/>
        <v>8</v>
      </c>
      <c r="H46" s="101">
        <v>7</v>
      </c>
      <c r="I46" s="126">
        <v>1</v>
      </c>
      <c r="J46" s="14">
        <v>0</v>
      </c>
      <c r="K46" s="4" t="s">
        <v>27</v>
      </c>
      <c r="L46" s="101">
        <f t="shared" si="15"/>
        <v>0</v>
      </c>
      <c r="M46" s="92"/>
    </row>
    <row r="47" spans="1:13" ht="17.25" x14ac:dyDescent="0.3">
      <c r="A47" s="127" t="s">
        <v>109</v>
      </c>
      <c r="B47" s="88" t="s">
        <v>110</v>
      </c>
      <c r="C47" s="89" t="s">
        <v>14</v>
      </c>
      <c r="D47" s="14">
        <v>1</v>
      </c>
      <c r="E47" s="14">
        <v>3</v>
      </c>
      <c r="F47" s="1" t="s">
        <v>27</v>
      </c>
      <c r="G47" s="119">
        <f t="shared" si="16"/>
        <v>3</v>
      </c>
      <c r="H47" s="119">
        <v>3</v>
      </c>
      <c r="I47" s="120">
        <v>0</v>
      </c>
      <c r="J47" s="14">
        <v>1</v>
      </c>
      <c r="K47" s="1" t="s">
        <v>27</v>
      </c>
      <c r="L47" s="119">
        <f t="shared" si="15"/>
        <v>1</v>
      </c>
      <c r="M47" s="92"/>
    </row>
    <row r="48" spans="1:13" ht="18" thickBot="1" x14ac:dyDescent="0.35">
      <c r="A48" s="128"/>
      <c r="B48" s="94"/>
      <c r="C48" s="94" t="s">
        <v>26</v>
      </c>
      <c r="D48" s="13">
        <v>1</v>
      </c>
      <c r="E48" s="13">
        <v>4</v>
      </c>
      <c r="F48" s="13" t="s">
        <v>27</v>
      </c>
      <c r="G48" s="129">
        <f t="shared" ref="G48" si="17">E48</f>
        <v>4</v>
      </c>
      <c r="H48" s="129">
        <v>3</v>
      </c>
      <c r="I48" s="130">
        <v>1</v>
      </c>
      <c r="J48" s="13">
        <v>1</v>
      </c>
      <c r="K48" s="13" t="s">
        <v>27</v>
      </c>
      <c r="L48" s="129">
        <f t="shared" si="15"/>
        <v>1</v>
      </c>
      <c r="M48" s="131"/>
    </row>
    <row r="49" spans="1:13" ht="17.25" x14ac:dyDescent="0.3">
      <c r="A49" s="127" t="s">
        <v>111</v>
      </c>
      <c r="B49" s="88" t="s">
        <v>112</v>
      </c>
      <c r="C49" s="89" t="s">
        <v>5</v>
      </c>
      <c r="D49" s="14">
        <v>1</v>
      </c>
      <c r="E49" s="14">
        <v>5</v>
      </c>
      <c r="F49" s="14" t="s">
        <v>27</v>
      </c>
      <c r="G49" s="90">
        <f>E49</f>
        <v>5</v>
      </c>
      <c r="H49" s="90">
        <v>5</v>
      </c>
      <c r="I49" s="91">
        <v>0</v>
      </c>
      <c r="J49" s="14">
        <v>3</v>
      </c>
      <c r="K49" s="14" t="s">
        <v>27</v>
      </c>
      <c r="L49" s="90">
        <f>J49</f>
        <v>3</v>
      </c>
      <c r="M49" s="92">
        <v>51</v>
      </c>
    </row>
    <row r="50" spans="1:13" ht="18" thickBot="1" x14ac:dyDescent="0.35">
      <c r="A50" s="132"/>
      <c r="B50" s="108"/>
      <c r="C50" s="116" t="s">
        <v>10</v>
      </c>
      <c r="D50" s="2">
        <v>1</v>
      </c>
      <c r="E50" s="2">
        <v>6</v>
      </c>
      <c r="F50" s="2" t="s">
        <v>27</v>
      </c>
      <c r="G50" s="109">
        <f>E50</f>
        <v>6</v>
      </c>
      <c r="H50" s="109">
        <v>5</v>
      </c>
      <c r="I50" s="110">
        <v>1</v>
      </c>
      <c r="J50" s="2">
        <v>3</v>
      </c>
      <c r="K50" s="2" t="s">
        <v>27</v>
      </c>
      <c r="L50" s="109">
        <f>J50</f>
        <v>3</v>
      </c>
      <c r="M50" s="117">
        <v>60</v>
      </c>
    </row>
    <row r="51" spans="1:13" ht="18" thickBot="1" x14ac:dyDescent="0.35">
      <c r="A51" s="99" t="s">
        <v>72</v>
      </c>
      <c r="B51" s="100" t="s">
        <v>73</v>
      </c>
      <c r="C51" s="100" t="s">
        <v>36</v>
      </c>
      <c r="D51" s="4">
        <v>1</v>
      </c>
      <c r="E51" s="4">
        <v>3</v>
      </c>
      <c r="F51" s="4" t="s">
        <v>27</v>
      </c>
      <c r="G51" s="101">
        <f t="shared" ref="G51:G52" si="18">E51</f>
        <v>3</v>
      </c>
      <c r="H51" s="101">
        <v>1</v>
      </c>
      <c r="I51" s="102">
        <v>0</v>
      </c>
      <c r="J51" s="4">
        <v>0</v>
      </c>
      <c r="K51" s="4" t="s">
        <v>27</v>
      </c>
      <c r="L51" s="101">
        <f t="shared" ref="L51:L52" si="19">J51</f>
        <v>0</v>
      </c>
      <c r="M51" s="103"/>
    </row>
    <row r="52" spans="1:13" ht="18" thickBot="1" x14ac:dyDescent="0.35">
      <c r="A52" s="128" t="s">
        <v>113</v>
      </c>
      <c r="B52" s="94" t="s">
        <v>114</v>
      </c>
      <c r="C52" s="118" t="s">
        <v>34</v>
      </c>
      <c r="D52" s="1">
        <v>1</v>
      </c>
      <c r="E52" s="1">
        <v>5</v>
      </c>
      <c r="F52" s="1" t="s">
        <v>27</v>
      </c>
      <c r="G52" s="119">
        <f t="shared" si="18"/>
        <v>5</v>
      </c>
      <c r="H52" s="119">
        <v>3</v>
      </c>
      <c r="I52" s="120">
        <v>0</v>
      </c>
      <c r="J52" s="1">
        <v>0</v>
      </c>
      <c r="K52" s="1" t="s">
        <v>27</v>
      </c>
      <c r="L52" s="119">
        <f t="shared" si="19"/>
        <v>0</v>
      </c>
      <c r="M52" s="121"/>
    </row>
    <row r="53" spans="1:13" s="81" customFormat="1" ht="17.25" x14ac:dyDescent="0.3">
      <c r="A53" s="127" t="s">
        <v>74</v>
      </c>
      <c r="B53" s="88" t="s">
        <v>75</v>
      </c>
      <c r="C53" s="89" t="s">
        <v>5</v>
      </c>
      <c r="D53" s="14">
        <v>1</v>
      </c>
      <c r="E53" s="14">
        <v>8</v>
      </c>
      <c r="F53" s="14" t="s">
        <v>27</v>
      </c>
      <c r="G53" s="90">
        <f>E53</f>
        <v>8</v>
      </c>
      <c r="H53" s="90">
        <v>6</v>
      </c>
      <c r="I53" s="91">
        <v>2</v>
      </c>
      <c r="J53" s="14">
        <v>2</v>
      </c>
      <c r="K53" s="14" t="s">
        <v>27</v>
      </c>
      <c r="L53" s="90">
        <f>J53</f>
        <v>2</v>
      </c>
      <c r="M53" s="92"/>
    </row>
    <row r="54" spans="1:13" s="81" customFormat="1" ht="17.25" x14ac:dyDescent="0.3">
      <c r="A54" s="93"/>
      <c r="B54" s="94"/>
      <c r="C54" s="95" t="s">
        <v>6</v>
      </c>
      <c r="D54" s="5">
        <v>1</v>
      </c>
      <c r="E54" s="5">
        <v>4</v>
      </c>
      <c r="F54" s="5" t="s">
        <v>27</v>
      </c>
      <c r="G54" s="96">
        <f t="shared" ref="G54:G58" si="20">E54</f>
        <v>4</v>
      </c>
      <c r="H54" s="96">
        <v>3</v>
      </c>
      <c r="I54" s="97">
        <v>1</v>
      </c>
      <c r="J54" s="5">
        <v>0</v>
      </c>
      <c r="K54" s="5" t="s">
        <v>27</v>
      </c>
      <c r="L54" s="96">
        <f t="shared" ref="L54:L58" si="21">J54</f>
        <v>0</v>
      </c>
      <c r="M54" s="98"/>
    </row>
    <row r="55" spans="1:13" s="81" customFormat="1" ht="17.25" x14ac:dyDescent="0.3">
      <c r="A55" s="93"/>
      <c r="B55" s="94"/>
      <c r="C55" s="95" t="s">
        <v>8</v>
      </c>
      <c r="D55" s="5">
        <v>1</v>
      </c>
      <c r="E55" s="5">
        <v>3</v>
      </c>
      <c r="F55" s="5" t="s">
        <v>27</v>
      </c>
      <c r="G55" s="96">
        <f t="shared" si="20"/>
        <v>3</v>
      </c>
      <c r="H55" s="96">
        <v>3</v>
      </c>
      <c r="I55" s="97">
        <v>0</v>
      </c>
      <c r="J55" s="5">
        <v>1</v>
      </c>
      <c r="K55" s="5" t="s">
        <v>27</v>
      </c>
      <c r="L55" s="96">
        <f t="shared" si="21"/>
        <v>1</v>
      </c>
      <c r="M55" s="98"/>
    </row>
    <row r="56" spans="1:13" s="81" customFormat="1" ht="17.25" x14ac:dyDescent="0.3">
      <c r="A56" s="93"/>
      <c r="B56" s="94"/>
      <c r="C56" s="95" t="s">
        <v>12</v>
      </c>
      <c r="D56" s="5">
        <v>1</v>
      </c>
      <c r="E56" s="5">
        <v>6</v>
      </c>
      <c r="F56" s="5" t="s">
        <v>27</v>
      </c>
      <c r="G56" s="96">
        <f t="shared" si="20"/>
        <v>6</v>
      </c>
      <c r="H56" s="96">
        <v>4</v>
      </c>
      <c r="I56" s="97">
        <v>2</v>
      </c>
      <c r="J56" s="5">
        <v>3</v>
      </c>
      <c r="K56" s="5" t="s">
        <v>27</v>
      </c>
      <c r="L56" s="96">
        <f t="shared" si="21"/>
        <v>3</v>
      </c>
      <c r="M56" s="98">
        <v>63.67</v>
      </c>
    </row>
    <row r="57" spans="1:13" s="81" customFormat="1" ht="17.25" x14ac:dyDescent="0.3">
      <c r="A57" s="93"/>
      <c r="B57" s="94"/>
      <c r="C57" s="133" t="s">
        <v>32</v>
      </c>
      <c r="D57" s="134">
        <v>1</v>
      </c>
      <c r="E57" s="134">
        <v>7</v>
      </c>
      <c r="F57" s="5" t="s">
        <v>27</v>
      </c>
      <c r="G57" s="96">
        <f t="shared" si="20"/>
        <v>7</v>
      </c>
      <c r="H57" s="96">
        <v>3</v>
      </c>
      <c r="I57" s="97">
        <v>4</v>
      </c>
      <c r="J57" s="134">
        <v>2</v>
      </c>
      <c r="K57" s="5" t="s">
        <v>27</v>
      </c>
      <c r="L57" s="96">
        <f t="shared" si="21"/>
        <v>2</v>
      </c>
      <c r="M57" s="98"/>
    </row>
    <row r="58" spans="1:13" s="81" customFormat="1" ht="18" thickBot="1" x14ac:dyDescent="0.35">
      <c r="A58" s="107"/>
      <c r="B58" s="108"/>
      <c r="C58" s="116" t="s">
        <v>17</v>
      </c>
      <c r="D58" s="2">
        <v>1</v>
      </c>
      <c r="E58" s="2">
        <v>8</v>
      </c>
      <c r="F58" s="5" t="s">
        <v>27</v>
      </c>
      <c r="G58" s="109">
        <f t="shared" si="20"/>
        <v>8</v>
      </c>
      <c r="H58" s="109">
        <v>5</v>
      </c>
      <c r="I58" s="110">
        <v>3</v>
      </c>
      <c r="J58" s="2">
        <v>3</v>
      </c>
      <c r="K58" s="5" t="s">
        <v>27</v>
      </c>
      <c r="L58" s="109">
        <f t="shared" si="21"/>
        <v>3</v>
      </c>
      <c r="M58" s="117">
        <v>61</v>
      </c>
    </row>
    <row r="59" spans="1:13" ht="17.25" x14ac:dyDescent="0.3">
      <c r="A59" s="127" t="s">
        <v>115</v>
      </c>
      <c r="B59" s="88" t="s">
        <v>116</v>
      </c>
      <c r="C59" s="89" t="s">
        <v>6</v>
      </c>
      <c r="D59" s="14">
        <v>1</v>
      </c>
      <c r="E59" s="14">
        <v>1</v>
      </c>
      <c r="F59" s="14" t="s">
        <v>27</v>
      </c>
      <c r="G59" s="90">
        <f>E59</f>
        <v>1</v>
      </c>
      <c r="H59" s="90">
        <v>1</v>
      </c>
      <c r="I59" s="91">
        <v>0</v>
      </c>
      <c r="J59" s="14">
        <v>1</v>
      </c>
      <c r="K59" s="14" t="s">
        <v>27</v>
      </c>
      <c r="L59" s="90">
        <f>J59</f>
        <v>1</v>
      </c>
      <c r="M59" s="92"/>
    </row>
    <row r="60" spans="1:13" ht="18" thickBot="1" x14ac:dyDescent="0.35">
      <c r="A60" s="132"/>
      <c r="B60" s="108"/>
      <c r="C60" s="116" t="s">
        <v>26</v>
      </c>
      <c r="D60" s="2">
        <v>1</v>
      </c>
      <c r="E60" s="2">
        <v>1</v>
      </c>
      <c r="F60" s="2" t="s">
        <v>27</v>
      </c>
      <c r="G60" s="109">
        <f>E60</f>
        <v>1</v>
      </c>
      <c r="H60" s="109">
        <v>1</v>
      </c>
      <c r="I60" s="110">
        <v>0</v>
      </c>
      <c r="J60" s="2">
        <v>0</v>
      </c>
      <c r="K60" s="2" t="s">
        <v>27</v>
      </c>
      <c r="L60" s="109">
        <f>J60</f>
        <v>0</v>
      </c>
      <c r="M60" s="117"/>
    </row>
    <row r="61" spans="1:13" s="81" customFormat="1" ht="17.25" x14ac:dyDescent="0.3">
      <c r="A61" s="87" t="s">
        <v>117</v>
      </c>
      <c r="B61" s="88" t="s">
        <v>118</v>
      </c>
      <c r="C61" s="89" t="s">
        <v>5</v>
      </c>
      <c r="D61" s="14">
        <v>2</v>
      </c>
      <c r="E61" s="14">
        <v>22</v>
      </c>
      <c r="F61" s="14" t="s">
        <v>27</v>
      </c>
      <c r="G61" s="90">
        <f>E61</f>
        <v>22</v>
      </c>
      <c r="H61" s="90">
        <v>20</v>
      </c>
      <c r="I61" s="91">
        <v>2</v>
      </c>
      <c r="J61" s="14">
        <v>6</v>
      </c>
      <c r="K61" s="14" t="s">
        <v>27</v>
      </c>
      <c r="L61" s="90">
        <f>J61</f>
        <v>6</v>
      </c>
      <c r="M61" s="92">
        <v>66.34</v>
      </c>
    </row>
    <row r="62" spans="1:13" s="81" customFormat="1" ht="17.25" x14ac:dyDescent="0.3">
      <c r="A62" s="93"/>
      <c r="B62" s="94" t="s">
        <v>119</v>
      </c>
      <c r="C62" s="95" t="s">
        <v>14</v>
      </c>
      <c r="D62" s="5">
        <v>1</v>
      </c>
      <c r="E62" s="5">
        <v>11</v>
      </c>
      <c r="F62" s="5" t="s">
        <v>27</v>
      </c>
      <c r="G62" s="96">
        <f t="shared" ref="G62:G64" si="22">E62</f>
        <v>11</v>
      </c>
      <c r="H62" s="96">
        <v>7</v>
      </c>
      <c r="I62" s="97">
        <v>4</v>
      </c>
      <c r="J62" s="5">
        <v>2</v>
      </c>
      <c r="K62" s="5" t="s">
        <v>27</v>
      </c>
      <c r="L62" s="96">
        <f t="shared" ref="L62:L64" si="23">J62</f>
        <v>2</v>
      </c>
      <c r="M62" s="98"/>
    </row>
    <row r="63" spans="1:13" s="81" customFormat="1" ht="18" thickBot="1" x14ac:dyDescent="0.35">
      <c r="A63" s="107"/>
      <c r="B63" s="108"/>
      <c r="C63" s="116" t="s">
        <v>17</v>
      </c>
      <c r="D63" s="2">
        <v>1</v>
      </c>
      <c r="E63" s="2">
        <v>7</v>
      </c>
      <c r="F63" s="2" t="s">
        <v>27</v>
      </c>
      <c r="G63" s="109">
        <f t="shared" si="22"/>
        <v>7</v>
      </c>
      <c r="H63" s="109">
        <v>6</v>
      </c>
      <c r="I63" s="110">
        <v>1</v>
      </c>
      <c r="J63" s="2">
        <v>3</v>
      </c>
      <c r="K63" s="2" t="s">
        <v>27</v>
      </c>
      <c r="L63" s="109">
        <f t="shared" si="23"/>
        <v>3</v>
      </c>
      <c r="M63" s="117">
        <v>69</v>
      </c>
    </row>
    <row r="64" spans="1:13" ht="18" thickBot="1" x14ac:dyDescent="0.35">
      <c r="A64" s="127" t="s">
        <v>120</v>
      </c>
      <c r="B64" s="88" t="s">
        <v>121</v>
      </c>
      <c r="C64" s="89" t="s">
        <v>14</v>
      </c>
      <c r="D64" s="14">
        <v>1</v>
      </c>
      <c r="E64" s="14">
        <v>3</v>
      </c>
      <c r="F64" s="2" t="s">
        <v>27</v>
      </c>
      <c r="G64" s="109">
        <f t="shared" si="22"/>
        <v>3</v>
      </c>
      <c r="H64" s="129">
        <v>2</v>
      </c>
      <c r="I64" s="130">
        <v>1</v>
      </c>
      <c r="J64" s="14">
        <v>1</v>
      </c>
      <c r="K64" s="2" t="s">
        <v>27</v>
      </c>
      <c r="L64" s="109">
        <f t="shared" si="23"/>
        <v>1</v>
      </c>
      <c r="M64" s="92"/>
    </row>
    <row r="65" spans="1:13" ht="18" thickBot="1" x14ac:dyDescent="0.35">
      <c r="A65" s="112" t="s">
        <v>76</v>
      </c>
      <c r="B65" s="100" t="s">
        <v>77</v>
      </c>
      <c r="C65" s="100" t="s">
        <v>78</v>
      </c>
      <c r="D65" s="4">
        <v>1</v>
      </c>
      <c r="E65" s="4">
        <v>11</v>
      </c>
      <c r="F65" s="4" t="s">
        <v>27</v>
      </c>
      <c r="G65" s="101">
        <f>E65</f>
        <v>11</v>
      </c>
      <c r="H65" s="101">
        <v>10</v>
      </c>
      <c r="I65" s="102">
        <v>1</v>
      </c>
      <c r="J65" s="4">
        <v>0</v>
      </c>
      <c r="K65" s="4" t="s">
        <v>27</v>
      </c>
      <c r="L65" s="101">
        <f>J65</f>
        <v>0</v>
      </c>
      <c r="M65" s="103"/>
    </row>
    <row r="66" spans="1:13" s="81" customFormat="1" ht="17.25" x14ac:dyDescent="0.3">
      <c r="A66" s="127" t="s">
        <v>122</v>
      </c>
      <c r="B66" s="88" t="s">
        <v>123</v>
      </c>
      <c r="C66" s="89" t="s">
        <v>6</v>
      </c>
      <c r="D66" s="14">
        <v>2</v>
      </c>
      <c r="E66" s="14">
        <v>16</v>
      </c>
      <c r="F66" s="14">
        <v>65</v>
      </c>
      <c r="G66" s="90">
        <f t="shared" si="0"/>
        <v>81</v>
      </c>
      <c r="H66" s="90">
        <v>12</v>
      </c>
      <c r="I66" s="91">
        <v>4</v>
      </c>
      <c r="J66" s="14">
        <v>4</v>
      </c>
      <c r="K66" s="14">
        <v>3</v>
      </c>
      <c r="L66" s="90">
        <f t="shared" ref="L66:L67" si="24">J66+K66</f>
        <v>7</v>
      </c>
      <c r="M66" s="92">
        <v>47</v>
      </c>
    </row>
    <row r="67" spans="1:13" s="81" customFormat="1" ht="18" thickBot="1" x14ac:dyDescent="0.35">
      <c r="A67" s="132"/>
      <c r="B67" s="108" t="s">
        <v>124</v>
      </c>
      <c r="C67" s="116" t="s">
        <v>8</v>
      </c>
      <c r="D67" s="2">
        <v>1</v>
      </c>
      <c r="E67" s="2">
        <v>5</v>
      </c>
      <c r="F67" s="2">
        <v>19</v>
      </c>
      <c r="G67" s="109">
        <f t="shared" si="0"/>
        <v>24</v>
      </c>
      <c r="H67" s="109">
        <v>3</v>
      </c>
      <c r="I67" s="110">
        <v>2</v>
      </c>
      <c r="J67" s="2">
        <v>2</v>
      </c>
      <c r="K67" s="2">
        <v>1</v>
      </c>
      <c r="L67" s="109">
        <f t="shared" si="24"/>
        <v>3</v>
      </c>
      <c r="M67" s="117">
        <v>54.33</v>
      </c>
    </row>
    <row r="68" spans="1:13" ht="17.25" x14ac:dyDescent="0.3">
      <c r="A68" s="127" t="s">
        <v>125</v>
      </c>
      <c r="B68" s="88" t="s">
        <v>126</v>
      </c>
      <c r="C68" s="89" t="s">
        <v>19</v>
      </c>
      <c r="D68" s="14">
        <v>1</v>
      </c>
      <c r="E68" s="14">
        <v>5</v>
      </c>
      <c r="F68" s="14" t="s">
        <v>27</v>
      </c>
      <c r="G68" s="90">
        <f>E68</f>
        <v>5</v>
      </c>
      <c r="H68" s="90">
        <v>5</v>
      </c>
      <c r="I68" s="91">
        <v>0</v>
      </c>
      <c r="J68" s="14">
        <v>5</v>
      </c>
      <c r="K68" s="14" t="s">
        <v>27</v>
      </c>
      <c r="L68" s="90">
        <f>J68</f>
        <v>5</v>
      </c>
      <c r="M68" s="92">
        <v>42.33</v>
      </c>
    </row>
    <row r="69" spans="1:13" ht="18" thickBot="1" x14ac:dyDescent="0.35">
      <c r="A69" s="132"/>
      <c r="B69" s="108"/>
      <c r="C69" s="116" t="s">
        <v>127</v>
      </c>
      <c r="D69" s="2">
        <v>1</v>
      </c>
      <c r="E69" s="2">
        <v>3</v>
      </c>
      <c r="F69" s="2" t="s">
        <v>27</v>
      </c>
      <c r="G69" s="109">
        <f>E69</f>
        <v>3</v>
      </c>
      <c r="H69" s="109">
        <v>1</v>
      </c>
      <c r="I69" s="110">
        <v>0</v>
      </c>
      <c r="J69" s="2">
        <v>1</v>
      </c>
      <c r="K69" s="2" t="s">
        <v>27</v>
      </c>
      <c r="L69" s="109">
        <f>J69</f>
        <v>1</v>
      </c>
      <c r="M69" s="117"/>
    </row>
    <row r="70" spans="1:13" ht="17.25" customHeight="1" x14ac:dyDescent="0.3">
      <c r="A70" s="87" t="s">
        <v>128</v>
      </c>
      <c r="B70" s="88" t="s">
        <v>129</v>
      </c>
      <c r="C70" s="89" t="s">
        <v>5</v>
      </c>
      <c r="D70" s="14">
        <v>2</v>
      </c>
      <c r="E70" s="14">
        <v>10</v>
      </c>
      <c r="F70" s="14">
        <v>57</v>
      </c>
      <c r="G70" s="90">
        <f t="shared" ref="G70:G74" si="25">E70+F70</f>
        <v>67</v>
      </c>
      <c r="H70" s="90">
        <v>6</v>
      </c>
      <c r="I70" s="91">
        <v>4</v>
      </c>
      <c r="J70" s="14">
        <v>3</v>
      </c>
      <c r="K70" s="14">
        <v>4</v>
      </c>
      <c r="L70" s="90">
        <f t="shared" ref="L70:L74" si="26">J70+K70</f>
        <v>7</v>
      </c>
      <c r="M70" s="106">
        <v>52.33</v>
      </c>
    </row>
    <row r="71" spans="1:13" ht="17.25" x14ac:dyDescent="0.3">
      <c r="A71" s="93"/>
      <c r="B71" s="94"/>
      <c r="C71" s="95" t="s">
        <v>9</v>
      </c>
      <c r="D71" s="1">
        <v>1</v>
      </c>
      <c r="E71" s="1">
        <v>3</v>
      </c>
      <c r="F71" s="1">
        <v>21</v>
      </c>
      <c r="G71" s="96">
        <f t="shared" si="25"/>
        <v>24</v>
      </c>
      <c r="H71" s="96">
        <v>3</v>
      </c>
      <c r="I71" s="97">
        <v>0</v>
      </c>
      <c r="J71" s="1">
        <v>0</v>
      </c>
      <c r="K71" s="1">
        <v>3</v>
      </c>
      <c r="L71" s="96">
        <f t="shared" si="26"/>
        <v>3</v>
      </c>
      <c r="M71" s="122">
        <v>56.67</v>
      </c>
    </row>
    <row r="72" spans="1:13" ht="17.25" x14ac:dyDescent="0.3">
      <c r="A72" s="93"/>
      <c r="B72" s="94"/>
      <c r="C72" s="95" t="s">
        <v>10</v>
      </c>
      <c r="D72" s="1">
        <v>1</v>
      </c>
      <c r="E72" s="1">
        <v>6</v>
      </c>
      <c r="F72" s="1">
        <v>66</v>
      </c>
      <c r="G72" s="96">
        <f t="shared" si="25"/>
        <v>72</v>
      </c>
      <c r="H72" s="96">
        <v>5</v>
      </c>
      <c r="I72" s="97">
        <v>1</v>
      </c>
      <c r="J72" s="1">
        <v>3</v>
      </c>
      <c r="K72" s="1">
        <v>0</v>
      </c>
      <c r="L72" s="96">
        <f t="shared" si="26"/>
        <v>3</v>
      </c>
      <c r="M72" s="122">
        <v>58</v>
      </c>
    </row>
    <row r="73" spans="1:13" ht="17.25" x14ac:dyDescent="0.3">
      <c r="A73" s="93"/>
      <c r="B73" s="94"/>
      <c r="C73" s="95" t="s">
        <v>13</v>
      </c>
      <c r="D73" s="1">
        <v>1</v>
      </c>
      <c r="E73" s="1">
        <v>4</v>
      </c>
      <c r="F73" s="1">
        <v>76</v>
      </c>
      <c r="G73" s="96">
        <f t="shared" si="25"/>
        <v>80</v>
      </c>
      <c r="H73" s="96">
        <v>2</v>
      </c>
      <c r="I73" s="97">
        <v>2</v>
      </c>
      <c r="J73" s="1">
        <v>0</v>
      </c>
      <c r="K73" s="1">
        <v>3</v>
      </c>
      <c r="L73" s="96">
        <f t="shared" si="26"/>
        <v>3</v>
      </c>
      <c r="M73" s="122">
        <v>66</v>
      </c>
    </row>
    <row r="74" spans="1:13" ht="18" thickBot="1" x14ac:dyDescent="0.35">
      <c r="A74" s="93"/>
      <c r="B74" s="94"/>
      <c r="C74" s="118" t="s">
        <v>17</v>
      </c>
      <c r="D74" s="1">
        <v>1</v>
      </c>
      <c r="E74" s="1">
        <v>4</v>
      </c>
      <c r="F74" s="1">
        <v>20</v>
      </c>
      <c r="G74" s="109">
        <f t="shared" si="25"/>
        <v>24</v>
      </c>
      <c r="H74" s="109">
        <v>3</v>
      </c>
      <c r="I74" s="110">
        <v>1</v>
      </c>
      <c r="J74" s="1">
        <v>1</v>
      </c>
      <c r="K74" s="1">
        <v>2</v>
      </c>
      <c r="L74" s="109">
        <f t="shared" si="26"/>
        <v>3</v>
      </c>
      <c r="M74" s="125">
        <v>61.33</v>
      </c>
    </row>
    <row r="75" spans="1:13" ht="17.25" x14ac:dyDescent="0.3">
      <c r="A75" s="87" t="s">
        <v>79</v>
      </c>
      <c r="B75" s="88" t="s">
        <v>80</v>
      </c>
      <c r="C75" s="89" t="s">
        <v>14</v>
      </c>
      <c r="D75" s="14">
        <v>1</v>
      </c>
      <c r="E75" s="14">
        <v>2</v>
      </c>
      <c r="F75" s="14" t="s">
        <v>27</v>
      </c>
      <c r="G75" s="90">
        <v>2</v>
      </c>
      <c r="H75" s="90">
        <v>2</v>
      </c>
      <c r="I75" s="91">
        <v>0</v>
      </c>
      <c r="J75" s="14">
        <v>1</v>
      </c>
      <c r="K75" s="14" t="s">
        <v>27</v>
      </c>
      <c r="L75" s="90">
        <f>J75</f>
        <v>1</v>
      </c>
      <c r="M75" s="92"/>
    </row>
    <row r="76" spans="1:13" ht="18" thickBot="1" x14ac:dyDescent="0.35">
      <c r="A76" s="107"/>
      <c r="B76" s="108"/>
      <c r="C76" s="116" t="s">
        <v>37</v>
      </c>
      <c r="D76" s="2">
        <v>1</v>
      </c>
      <c r="E76" s="2">
        <v>6</v>
      </c>
      <c r="F76" s="2" t="s">
        <v>27</v>
      </c>
      <c r="G76" s="109">
        <f>E76</f>
        <v>6</v>
      </c>
      <c r="H76" s="109">
        <v>5</v>
      </c>
      <c r="I76" s="110">
        <v>1</v>
      </c>
      <c r="J76" s="2">
        <v>1</v>
      </c>
      <c r="K76" s="2" t="s">
        <v>27</v>
      </c>
      <c r="L76" s="109">
        <f>J76</f>
        <v>1</v>
      </c>
      <c r="M76" s="117"/>
    </row>
    <row r="77" spans="1:13" ht="18" thickBot="1" x14ac:dyDescent="0.35">
      <c r="A77" s="112" t="s">
        <v>130</v>
      </c>
      <c r="B77" s="100" t="s">
        <v>131</v>
      </c>
      <c r="C77" s="100" t="s">
        <v>9</v>
      </c>
      <c r="D77" s="4">
        <v>1</v>
      </c>
      <c r="E77" s="4">
        <v>4</v>
      </c>
      <c r="F77" s="4" t="s">
        <v>27</v>
      </c>
      <c r="G77" s="101">
        <f>E77</f>
        <v>4</v>
      </c>
      <c r="H77" s="101">
        <v>3</v>
      </c>
      <c r="I77" s="102">
        <v>1</v>
      </c>
      <c r="J77" s="4">
        <v>1</v>
      </c>
      <c r="K77" s="4" t="s">
        <v>27</v>
      </c>
      <c r="L77" s="101">
        <f>J77</f>
        <v>1</v>
      </c>
      <c r="M77" s="103"/>
    </row>
    <row r="78" spans="1:13" s="81" customFormat="1" ht="17.25" x14ac:dyDescent="0.3">
      <c r="A78" s="87" t="s">
        <v>132</v>
      </c>
      <c r="B78" s="88" t="s">
        <v>133</v>
      </c>
      <c r="C78" s="89" t="s">
        <v>6</v>
      </c>
      <c r="D78" s="14">
        <v>1</v>
      </c>
      <c r="E78" s="14">
        <v>2</v>
      </c>
      <c r="F78" s="14">
        <v>12</v>
      </c>
      <c r="G78" s="90">
        <f t="shared" si="0"/>
        <v>14</v>
      </c>
      <c r="H78" s="90">
        <v>2</v>
      </c>
      <c r="I78" s="91">
        <v>0</v>
      </c>
      <c r="J78" s="14">
        <v>0</v>
      </c>
      <c r="K78" s="14">
        <v>2</v>
      </c>
      <c r="L78" s="90">
        <f t="shared" ref="L78:L82" si="27">J78+K78</f>
        <v>2</v>
      </c>
      <c r="M78" s="92"/>
    </row>
    <row r="79" spans="1:13" s="81" customFormat="1" ht="17.25" x14ac:dyDescent="0.3">
      <c r="A79" s="93"/>
      <c r="B79" s="94"/>
      <c r="C79" s="95" t="s">
        <v>12</v>
      </c>
      <c r="D79" s="5">
        <v>1</v>
      </c>
      <c r="E79" s="5">
        <v>1</v>
      </c>
      <c r="F79" s="5">
        <v>4</v>
      </c>
      <c r="G79" s="96">
        <f t="shared" ref="G79:G80" si="28">E79+F79</f>
        <v>5</v>
      </c>
      <c r="H79" s="96">
        <v>1</v>
      </c>
      <c r="I79" s="135">
        <v>0</v>
      </c>
      <c r="J79" s="5">
        <v>0</v>
      </c>
      <c r="K79" s="5">
        <v>2</v>
      </c>
      <c r="L79" s="96">
        <f t="shared" si="27"/>
        <v>2</v>
      </c>
      <c r="M79" s="136"/>
    </row>
    <row r="80" spans="1:13" s="81" customFormat="1" ht="17.25" x14ac:dyDescent="0.3">
      <c r="A80" s="93"/>
      <c r="B80" s="94"/>
      <c r="C80" s="94" t="s">
        <v>134</v>
      </c>
      <c r="D80" s="13">
        <v>1</v>
      </c>
      <c r="E80" s="13">
        <v>7</v>
      </c>
      <c r="F80" s="13">
        <v>110</v>
      </c>
      <c r="G80" s="129">
        <f t="shared" si="28"/>
        <v>117</v>
      </c>
      <c r="H80" s="129">
        <v>6</v>
      </c>
      <c r="I80" s="130">
        <v>1</v>
      </c>
      <c r="J80" s="13">
        <v>3</v>
      </c>
      <c r="K80" s="13">
        <v>0</v>
      </c>
      <c r="L80" s="129">
        <f t="shared" si="27"/>
        <v>3</v>
      </c>
      <c r="M80" s="131">
        <v>74.33</v>
      </c>
    </row>
    <row r="81" spans="1:13" s="81" customFormat="1" ht="18" thickBot="1" x14ac:dyDescent="0.35">
      <c r="A81" s="107"/>
      <c r="B81" s="108"/>
      <c r="C81" s="116" t="s">
        <v>21</v>
      </c>
      <c r="D81" s="2">
        <v>1</v>
      </c>
      <c r="E81" s="2">
        <v>7</v>
      </c>
      <c r="F81" s="2">
        <v>23</v>
      </c>
      <c r="G81" s="109">
        <f t="shared" si="0"/>
        <v>30</v>
      </c>
      <c r="H81" s="109">
        <v>5</v>
      </c>
      <c r="I81" s="110">
        <v>2</v>
      </c>
      <c r="J81" s="2">
        <v>2</v>
      </c>
      <c r="K81" s="2">
        <v>1</v>
      </c>
      <c r="L81" s="109">
        <f t="shared" si="27"/>
        <v>3</v>
      </c>
      <c r="M81" s="117">
        <v>58</v>
      </c>
    </row>
    <row r="82" spans="1:13" ht="23.25" customHeight="1" thickBot="1" x14ac:dyDescent="0.35">
      <c r="A82" s="107" t="s">
        <v>81</v>
      </c>
      <c r="B82" s="108" t="s">
        <v>82</v>
      </c>
      <c r="C82" s="108" t="s">
        <v>5</v>
      </c>
      <c r="D82" s="3">
        <v>1</v>
      </c>
      <c r="E82" s="3">
        <v>7</v>
      </c>
      <c r="F82" s="3">
        <v>31</v>
      </c>
      <c r="G82" s="119">
        <f t="shared" si="0"/>
        <v>38</v>
      </c>
      <c r="H82" s="119">
        <v>6</v>
      </c>
      <c r="I82" s="120">
        <v>1</v>
      </c>
      <c r="J82" s="3">
        <v>4</v>
      </c>
      <c r="K82" s="3">
        <v>1</v>
      </c>
      <c r="L82" s="119">
        <f t="shared" si="27"/>
        <v>5</v>
      </c>
      <c r="M82" s="121">
        <v>49.67</v>
      </c>
    </row>
    <row r="83" spans="1:13" s="81" customFormat="1" ht="17.25" x14ac:dyDescent="0.3">
      <c r="A83" s="87" t="s">
        <v>83</v>
      </c>
      <c r="B83" s="88" t="s">
        <v>84</v>
      </c>
      <c r="C83" s="89" t="s">
        <v>43</v>
      </c>
      <c r="D83" s="14">
        <v>1</v>
      </c>
      <c r="E83" s="14">
        <v>7</v>
      </c>
      <c r="F83" s="14" t="s">
        <v>27</v>
      </c>
      <c r="G83" s="90">
        <f>E83</f>
        <v>7</v>
      </c>
      <c r="H83" s="90">
        <v>7</v>
      </c>
      <c r="I83" s="91">
        <v>0</v>
      </c>
      <c r="J83" s="14">
        <v>3</v>
      </c>
      <c r="K83" s="14" t="s">
        <v>27</v>
      </c>
      <c r="L83" s="90">
        <f>J83</f>
        <v>3</v>
      </c>
      <c r="M83" s="92">
        <v>59.33</v>
      </c>
    </row>
    <row r="84" spans="1:13" s="81" customFormat="1" ht="17.25" x14ac:dyDescent="0.3">
      <c r="A84" s="93"/>
      <c r="B84" s="94" t="s">
        <v>85</v>
      </c>
      <c r="C84" s="95" t="s">
        <v>44</v>
      </c>
      <c r="D84" s="5">
        <v>3</v>
      </c>
      <c r="E84" s="5">
        <v>20</v>
      </c>
      <c r="F84" s="5" t="s">
        <v>27</v>
      </c>
      <c r="G84" s="119">
        <f t="shared" ref="G84:G89" si="29">E84</f>
        <v>20</v>
      </c>
      <c r="H84" s="119">
        <v>15</v>
      </c>
      <c r="I84" s="120">
        <v>5</v>
      </c>
      <c r="J84" s="5">
        <v>1</v>
      </c>
      <c r="K84" s="5" t="s">
        <v>27</v>
      </c>
      <c r="L84" s="119">
        <f t="shared" ref="L84:L94" si="30">J84</f>
        <v>1</v>
      </c>
      <c r="M84" s="121"/>
    </row>
    <row r="85" spans="1:13" s="81" customFormat="1" ht="17.25" x14ac:dyDescent="0.3">
      <c r="A85" s="93"/>
      <c r="B85" s="94" t="s">
        <v>86</v>
      </c>
      <c r="C85" s="95" t="s">
        <v>10</v>
      </c>
      <c r="D85" s="5">
        <v>1</v>
      </c>
      <c r="E85" s="5">
        <v>12</v>
      </c>
      <c r="F85" s="5" t="s">
        <v>27</v>
      </c>
      <c r="G85" s="96">
        <f t="shared" si="29"/>
        <v>12</v>
      </c>
      <c r="H85" s="96">
        <v>8</v>
      </c>
      <c r="I85" s="97">
        <v>4</v>
      </c>
      <c r="J85" s="5">
        <v>3</v>
      </c>
      <c r="K85" s="5" t="s">
        <v>27</v>
      </c>
      <c r="L85" s="96">
        <f t="shared" si="30"/>
        <v>3</v>
      </c>
      <c r="M85" s="98">
        <v>71.67</v>
      </c>
    </row>
    <row r="86" spans="1:13" s="81" customFormat="1" ht="17.25" x14ac:dyDescent="0.3">
      <c r="A86" s="93"/>
      <c r="B86" s="94" t="s">
        <v>92</v>
      </c>
      <c r="C86" s="95" t="s">
        <v>51</v>
      </c>
      <c r="D86" s="5">
        <v>1</v>
      </c>
      <c r="E86" s="5">
        <v>9</v>
      </c>
      <c r="F86" s="5" t="s">
        <v>27</v>
      </c>
      <c r="G86" s="96">
        <f t="shared" si="29"/>
        <v>9</v>
      </c>
      <c r="H86" s="96">
        <v>8</v>
      </c>
      <c r="I86" s="97">
        <v>1</v>
      </c>
      <c r="J86" s="5">
        <v>3</v>
      </c>
      <c r="K86" s="5" t="s">
        <v>27</v>
      </c>
      <c r="L86" s="96">
        <f t="shared" si="30"/>
        <v>3</v>
      </c>
      <c r="M86" s="98">
        <v>54</v>
      </c>
    </row>
    <row r="87" spans="1:13" s="81" customFormat="1" ht="17.25" x14ac:dyDescent="0.3">
      <c r="A87" s="93"/>
      <c r="B87" s="94"/>
      <c r="C87" s="95" t="s">
        <v>87</v>
      </c>
      <c r="D87" s="5">
        <v>1</v>
      </c>
      <c r="E87" s="5">
        <v>13</v>
      </c>
      <c r="F87" s="5" t="s">
        <v>27</v>
      </c>
      <c r="G87" s="96">
        <f t="shared" si="29"/>
        <v>13</v>
      </c>
      <c r="H87" s="96">
        <v>10</v>
      </c>
      <c r="I87" s="97">
        <v>3</v>
      </c>
      <c r="J87" s="5">
        <v>3</v>
      </c>
      <c r="K87" s="5" t="s">
        <v>27</v>
      </c>
      <c r="L87" s="96">
        <f t="shared" si="30"/>
        <v>3</v>
      </c>
      <c r="M87" s="98">
        <v>60.33</v>
      </c>
    </row>
    <row r="88" spans="1:13" s="81" customFormat="1" ht="17.25" x14ac:dyDescent="0.3">
      <c r="A88" s="93"/>
      <c r="B88" s="94"/>
      <c r="C88" s="95" t="s">
        <v>17</v>
      </c>
      <c r="D88" s="5">
        <v>2</v>
      </c>
      <c r="E88" s="5">
        <v>14</v>
      </c>
      <c r="F88" s="5" t="s">
        <v>27</v>
      </c>
      <c r="G88" s="96">
        <f t="shared" si="29"/>
        <v>14</v>
      </c>
      <c r="H88" s="96">
        <v>13</v>
      </c>
      <c r="I88" s="97">
        <v>1</v>
      </c>
      <c r="J88" s="5">
        <v>6</v>
      </c>
      <c r="K88" s="5" t="s">
        <v>27</v>
      </c>
      <c r="L88" s="96">
        <f t="shared" si="30"/>
        <v>6</v>
      </c>
      <c r="M88" s="98">
        <v>64</v>
      </c>
    </row>
    <row r="89" spans="1:13" s="81" customFormat="1" ht="18" thickBot="1" x14ac:dyDescent="0.35">
      <c r="A89" s="107"/>
      <c r="B89" s="108"/>
      <c r="C89" s="116" t="s">
        <v>19</v>
      </c>
      <c r="D89" s="2">
        <v>1</v>
      </c>
      <c r="E89" s="2">
        <v>5</v>
      </c>
      <c r="F89" s="2" t="s">
        <v>27</v>
      </c>
      <c r="G89" s="109">
        <f t="shared" si="29"/>
        <v>5</v>
      </c>
      <c r="H89" s="109">
        <v>3</v>
      </c>
      <c r="I89" s="110">
        <v>2</v>
      </c>
      <c r="J89" s="2">
        <v>2</v>
      </c>
      <c r="K89" s="2" t="s">
        <v>27</v>
      </c>
      <c r="L89" s="109">
        <f t="shared" si="30"/>
        <v>2</v>
      </c>
      <c r="M89" s="117"/>
    </row>
    <row r="90" spans="1:13" ht="18.75" customHeight="1" x14ac:dyDescent="0.3">
      <c r="A90" s="87" t="s">
        <v>88</v>
      </c>
      <c r="B90" s="88" t="s">
        <v>89</v>
      </c>
      <c r="C90" s="89" t="s">
        <v>13</v>
      </c>
      <c r="D90" s="14">
        <v>1</v>
      </c>
      <c r="E90" s="14">
        <v>10</v>
      </c>
      <c r="F90" s="14" t="s">
        <v>27</v>
      </c>
      <c r="G90" s="90">
        <f t="shared" ref="G90:G94" si="31">E90</f>
        <v>10</v>
      </c>
      <c r="H90" s="90">
        <v>5</v>
      </c>
      <c r="I90" s="91">
        <v>5</v>
      </c>
      <c r="J90" s="14">
        <v>2</v>
      </c>
      <c r="K90" s="14" t="s">
        <v>27</v>
      </c>
      <c r="L90" s="90">
        <f t="shared" si="30"/>
        <v>2</v>
      </c>
      <c r="M90" s="92"/>
    </row>
    <row r="91" spans="1:13" ht="18.75" customHeight="1" x14ac:dyDescent="0.3">
      <c r="A91" s="93"/>
      <c r="B91" s="94"/>
      <c r="C91" s="95" t="s">
        <v>15</v>
      </c>
      <c r="D91" s="5">
        <v>1</v>
      </c>
      <c r="E91" s="5">
        <v>15</v>
      </c>
      <c r="F91" s="5" t="s">
        <v>27</v>
      </c>
      <c r="G91" s="96">
        <f t="shared" si="31"/>
        <v>15</v>
      </c>
      <c r="H91" s="96">
        <v>12</v>
      </c>
      <c r="I91" s="97">
        <v>3</v>
      </c>
      <c r="J91" s="5">
        <v>5</v>
      </c>
      <c r="K91" s="5" t="s">
        <v>27</v>
      </c>
      <c r="L91" s="96">
        <f t="shared" si="30"/>
        <v>5</v>
      </c>
      <c r="M91" s="98">
        <v>51.66</v>
      </c>
    </row>
    <row r="92" spans="1:13" ht="18.75" customHeight="1" x14ac:dyDescent="0.3">
      <c r="A92" s="93"/>
      <c r="B92" s="94"/>
      <c r="C92" s="95" t="s">
        <v>26</v>
      </c>
      <c r="D92" s="5">
        <v>2</v>
      </c>
      <c r="E92" s="5">
        <v>9</v>
      </c>
      <c r="F92" s="5" t="s">
        <v>27</v>
      </c>
      <c r="G92" s="96">
        <f t="shared" si="31"/>
        <v>9</v>
      </c>
      <c r="H92" s="96">
        <v>7</v>
      </c>
      <c r="I92" s="97">
        <v>2</v>
      </c>
      <c r="J92" s="5">
        <v>2</v>
      </c>
      <c r="K92" s="5" t="s">
        <v>27</v>
      </c>
      <c r="L92" s="96">
        <f t="shared" si="30"/>
        <v>2</v>
      </c>
      <c r="M92" s="98"/>
    </row>
    <row r="93" spans="1:13" ht="18.75" customHeight="1" x14ac:dyDescent="0.3">
      <c r="A93" s="93"/>
      <c r="B93" s="94"/>
      <c r="C93" s="95" t="s">
        <v>135</v>
      </c>
      <c r="D93" s="5">
        <v>1</v>
      </c>
      <c r="E93" s="5">
        <v>6</v>
      </c>
      <c r="F93" s="5" t="s">
        <v>27</v>
      </c>
      <c r="G93" s="96">
        <f t="shared" si="31"/>
        <v>6</v>
      </c>
      <c r="H93" s="96">
        <v>4</v>
      </c>
      <c r="I93" s="97">
        <v>2</v>
      </c>
      <c r="J93" s="5">
        <v>3</v>
      </c>
      <c r="K93" s="5" t="s">
        <v>27</v>
      </c>
      <c r="L93" s="96">
        <f t="shared" si="30"/>
        <v>3</v>
      </c>
      <c r="M93" s="98">
        <v>46.33</v>
      </c>
    </row>
    <row r="94" spans="1:13" ht="18.75" customHeight="1" thickBot="1" x14ac:dyDescent="0.35">
      <c r="A94" s="107"/>
      <c r="B94" s="108"/>
      <c r="C94" s="116" t="s">
        <v>127</v>
      </c>
      <c r="D94" s="2">
        <v>1</v>
      </c>
      <c r="E94" s="2">
        <v>2</v>
      </c>
      <c r="F94" s="2" t="s">
        <v>27</v>
      </c>
      <c r="G94" s="109">
        <f t="shared" si="31"/>
        <v>2</v>
      </c>
      <c r="H94" s="109">
        <v>1</v>
      </c>
      <c r="I94" s="110">
        <v>1</v>
      </c>
      <c r="J94" s="2">
        <v>0</v>
      </c>
      <c r="K94" s="2" t="s">
        <v>27</v>
      </c>
      <c r="L94" s="109">
        <f t="shared" si="30"/>
        <v>0</v>
      </c>
      <c r="M94" s="117"/>
    </row>
    <row r="95" spans="1:13" ht="21.75" customHeight="1" thickBot="1" x14ac:dyDescent="0.35">
      <c r="A95" s="112" t="s">
        <v>136</v>
      </c>
      <c r="B95" s="100" t="s">
        <v>137</v>
      </c>
      <c r="C95" s="100" t="s">
        <v>17</v>
      </c>
      <c r="D95" s="4">
        <v>1</v>
      </c>
      <c r="E95" s="4">
        <v>2</v>
      </c>
      <c r="F95" s="4">
        <v>13</v>
      </c>
      <c r="G95" s="101">
        <f t="shared" ref="G95" si="32">E95</f>
        <v>2</v>
      </c>
      <c r="H95" s="101">
        <v>2</v>
      </c>
      <c r="I95" s="102">
        <v>0</v>
      </c>
      <c r="J95" s="4">
        <v>2</v>
      </c>
      <c r="K95" s="4">
        <v>3</v>
      </c>
      <c r="L95" s="101">
        <f>SUM(J95:K95)</f>
        <v>5</v>
      </c>
      <c r="M95" s="103">
        <v>60.67</v>
      </c>
    </row>
    <row r="96" spans="1:13" ht="17.25" x14ac:dyDescent="0.3">
      <c r="A96" s="87" t="s">
        <v>90</v>
      </c>
      <c r="B96" s="88" t="s">
        <v>91</v>
      </c>
      <c r="C96" s="89" t="s">
        <v>12</v>
      </c>
      <c r="D96" s="14">
        <v>1</v>
      </c>
      <c r="E96" s="14">
        <v>7</v>
      </c>
      <c r="F96" s="14" t="s">
        <v>27</v>
      </c>
      <c r="G96" s="90">
        <f>E96</f>
        <v>7</v>
      </c>
      <c r="H96" s="90">
        <v>6</v>
      </c>
      <c r="I96" s="91">
        <v>1</v>
      </c>
      <c r="J96" s="14">
        <v>5</v>
      </c>
      <c r="K96" s="14" t="s">
        <v>27</v>
      </c>
      <c r="L96" s="90">
        <f>J96</f>
        <v>5</v>
      </c>
      <c r="M96" s="92">
        <v>49.33</v>
      </c>
    </row>
    <row r="97" spans="1:17" ht="17.25" x14ac:dyDescent="0.3">
      <c r="A97" s="93"/>
      <c r="B97" s="94"/>
      <c r="C97" s="94" t="s">
        <v>32</v>
      </c>
      <c r="D97" s="13">
        <v>1</v>
      </c>
      <c r="E97" s="13">
        <v>8</v>
      </c>
      <c r="F97" s="13" t="s">
        <v>27</v>
      </c>
      <c r="G97" s="96">
        <f t="shared" ref="G97:G98" si="33">E97</f>
        <v>8</v>
      </c>
      <c r="H97" s="96">
        <v>8</v>
      </c>
      <c r="I97" s="97">
        <v>0</v>
      </c>
      <c r="J97" s="13">
        <v>5</v>
      </c>
      <c r="K97" s="13" t="s">
        <v>27</v>
      </c>
      <c r="L97" s="96">
        <f t="shared" ref="L97:L100" si="34">J97</f>
        <v>5</v>
      </c>
      <c r="M97" s="122">
        <v>46</v>
      </c>
    </row>
    <row r="98" spans="1:17" ht="18" thickBot="1" x14ac:dyDescent="0.35">
      <c r="A98" s="107"/>
      <c r="B98" s="108"/>
      <c r="C98" s="116" t="s">
        <v>17</v>
      </c>
      <c r="D98" s="2">
        <v>1</v>
      </c>
      <c r="E98" s="2">
        <v>11</v>
      </c>
      <c r="F98" s="2" t="s">
        <v>27</v>
      </c>
      <c r="G98" s="137">
        <f t="shared" si="33"/>
        <v>11</v>
      </c>
      <c r="H98" s="137">
        <v>9</v>
      </c>
      <c r="I98" s="138">
        <v>2</v>
      </c>
      <c r="J98" s="2">
        <v>5</v>
      </c>
      <c r="K98" s="2" t="s">
        <v>27</v>
      </c>
      <c r="L98" s="137">
        <f t="shared" si="34"/>
        <v>5</v>
      </c>
      <c r="M98" s="111">
        <v>58.67</v>
      </c>
    </row>
    <row r="99" spans="1:17" ht="17.25" x14ac:dyDescent="0.3">
      <c r="A99" s="87" t="s">
        <v>138</v>
      </c>
      <c r="B99" s="88" t="s">
        <v>139</v>
      </c>
      <c r="C99" s="89" t="s">
        <v>6</v>
      </c>
      <c r="D99" s="14">
        <v>1</v>
      </c>
      <c r="E99" s="14">
        <v>5</v>
      </c>
      <c r="F99" s="14" t="s">
        <v>27</v>
      </c>
      <c r="G99" s="90">
        <f t="shared" ref="G99:G100" si="35">E99</f>
        <v>5</v>
      </c>
      <c r="H99" s="90">
        <v>4</v>
      </c>
      <c r="I99" s="91">
        <v>1</v>
      </c>
      <c r="J99" s="14">
        <v>0</v>
      </c>
      <c r="K99" s="14" t="s">
        <v>27</v>
      </c>
      <c r="L99" s="90">
        <f t="shared" si="34"/>
        <v>0</v>
      </c>
      <c r="M99" s="92"/>
    </row>
    <row r="100" spans="1:17" ht="18" thickBot="1" x14ac:dyDescent="0.35">
      <c r="A100" s="107"/>
      <c r="B100" s="108"/>
      <c r="C100" s="116" t="s">
        <v>17</v>
      </c>
      <c r="D100" s="2">
        <v>1</v>
      </c>
      <c r="E100" s="2">
        <v>5</v>
      </c>
      <c r="F100" s="2" t="s">
        <v>27</v>
      </c>
      <c r="G100" s="109">
        <f t="shared" si="35"/>
        <v>5</v>
      </c>
      <c r="H100" s="109">
        <v>5</v>
      </c>
      <c r="I100" s="110">
        <v>0</v>
      </c>
      <c r="J100" s="2">
        <v>5</v>
      </c>
      <c r="K100" s="2" t="s">
        <v>27</v>
      </c>
      <c r="L100" s="109">
        <f t="shared" si="34"/>
        <v>5</v>
      </c>
      <c r="M100" s="117">
        <v>52</v>
      </c>
    </row>
    <row r="101" spans="1:17" ht="24.75" customHeight="1" thickBot="1" x14ac:dyDescent="0.35">
      <c r="A101" s="19" t="s">
        <v>35</v>
      </c>
      <c r="B101" s="75"/>
      <c r="C101" s="20"/>
      <c r="D101" s="6">
        <f>SUM(D6:D100)</f>
        <v>109</v>
      </c>
      <c r="E101" s="6">
        <f>SUM(E6:E100)</f>
        <v>612</v>
      </c>
      <c r="F101" s="6">
        <f>SUM(F6:F100)</f>
        <v>1178</v>
      </c>
      <c r="G101" s="7">
        <f>SUM(G6:G100)</f>
        <v>1777</v>
      </c>
      <c r="H101" s="7">
        <f t="shared" ref="H101:I101" si="36">SUM(H6:H100)</f>
        <v>488</v>
      </c>
      <c r="I101" s="7">
        <f t="shared" si="36"/>
        <v>118</v>
      </c>
      <c r="J101" s="6">
        <f>SUM(J6:J100)</f>
        <v>209</v>
      </c>
      <c r="K101" s="6">
        <f>SUM(K6:K100)</f>
        <v>64</v>
      </c>
      <c r="L101" s="7">
        <f>SUM(L6:L100)</f>
        <v>273</v>
      </c>
      <c r="M101" s="73"/>
    </row>
    <row r="102" spans="1:17" x14ac:dyDescent="0.3">
      <c r="H102" s="50"/>
      <c r="I102" s="50"/>
      <c r="J102" s="50"/>
      <c r="K102" s="45"/>
      <c r="L102" s="45"/>
    </row>
    <row r="103" spans="1:17" ht="24" customHeight="1" x14ac:dyDescent="0.3">
      <c r="A103" s="139" t="s">
        <v>151</v>
      </c>
      <c r="B103" s="139"/>
      <c r="C103" s="139"/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</row>
    <row r="104" spans="1:17" ht="19.5" customHeight="1" x14ac:dyDescent="0.3">
      <c r="A104" s="140" t="s">
        <v>164</v>
      </c>
      <c r="B104" s="140"/>
      <c r="C104" s="140"/>
      <c r="D104" s="140"/>
      <c r="E104" s="140"/>
      <c r="F104" s="140"/>
      <c r="G104" s="140"/>
      <c r="H104" s="140"/>
      <c r="I104" s="140"/>
      <c r="J104" s="140"/>
      <c r="K104" s="140"/>
      <c r="L104" s="140"/>
      <c r="M104" s="140"/>
      <c r="N104" s="140"/>
      <c r="O104" s="140"/>
      <c r="P104" s="140"/>
      <c r="Q104" s="140"/>
    </row>
    <row r="105" spans="1:17" ht="24" customHeight="1" thickBot="1" x14ac:dyDescent="0.35">
      <c r="A105" s="140" t="s">
        <v>152</v>
      </c>
      <c r="B105" s="140"/>
      <c r="C105" s="140"/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</row>
    <row r="106" spans="1:17" ht="23.25" customHeight="1" x14ac:dyDescent="0.3">
      <c r="A106" s="162"/>
      <c r="B106" s="162"/>
      <c r="C106" s="162"/>
      <c r="D106" s="162"/>
      <c r="E106" s="162"/>
      <c r="F106" s="162"/>
      <c r="G106" s="162"/>
      <c r="H106" s="162"/>
      <c r="I106" s="162"/>
      <c r="J106" s="162"/>
      <c r="K106" s="162"/>
      <c r="L106" s="162"/>
      <c r="M106" s="162"/>
    </row>
    <row r="107" spans="1:17" ht="22.5" customHeight="1" x14ac:dyDescent="0.3">
      <c r="A107" s="21"/>
    </row>
  </sheetData>
  <mergeCells count="14">
    <mergeCell ref="A106:M106"/>
    <mergeCell ref="M4:M5"/>
    <mergeCell ref="A4:A5"/>
    <mergeCell ref="B4:B5"/>
    <mergeCell ref="C4:C5"/>
    <mergeCell ref="D4:D5"/>
    <mergeCell ref="E4:G4"/>
    <mergeCell ref="J4:L4"/>
    <mergeCell ref="A1:M2"/>
    <mergeCell ref="A103:M103"/>
    <mergeCell ref="A105:M105"/>
    <mergeCell ref="H4:H5"/>
    <mergeCell ref="I4:I5"/>
    <mergeCell ref="A104:Q104"/>
  </mergeCells>
  <phoneticPr fontId="1" type="noConversion"/>
  <pageMargins left="0.51181102362204722" right="0.51181102362204722" top="0.55118110236220474" bottom="0.55118110236220474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공립 1차</vt:lpstr>
      <vt:lpstr>사립1차</vt:lpstr>
      <vt:lpstr>'공립 1차'!Print_Area</vt:lpstr>
      <vt:lpstr>사립1차!Print_Area</vt:lpstr>
      <vt:lpstr>사립1차!Print_Titles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user</cp:lastModifiedBy>
  <cp:lastPrinted>2020-12-28T01:36:17Z</cp:lastPrinted>
  <dcterms:created xsi:type="dcterms:W3CDTF">2012-10-07T04:40:15Z</dcterms:created>
  <dcterms:modified xsi:type="dcterms:W3CDTF">2020-12-28T07:35:17Z</dcterms:modified>
</cp:coreProperties>
</file>