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7300C4C-E190-4CBA-8634-5D0C664DC463}" xr6:coauthVersionLast="47" xr6:coauthVersionMax="47" xr10:uidLastSave="{00000000-0000-0000-0000-000000000000}"/>
  <bookViews>
    <workbookView xWindow="-28140" yWindow="450" windowWidth="26910" windowHeight="15090" xr2:uid="{00000000-000D-0000-FFFF-FFFF00000000}"/>
  </bookViews>
  <sheets>
    <sheet name="최종" sheetId="4" r:id="rId1"/>
  </sheets>
  <definedNames>
    <definedName name="_xlnm.Print_Area" localSheetId="0">최종!$A$1:$J$20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4" l="1"/>
  <c r="C14" i="4" l="1"/>
  <c r="F14" i="4" l="1"/>
</calcChain>
</file>

<file path=xl/sharedStrings.xml><?xml version="1.0" encoding="utf-8"?>
<sst xmlns="http://schemas.openxmlformats.org/spreadsheetml/2006/main" count="49" uniqueCount="28">
  <si>
    <t>모집구분</t>
    <phoneticPr fontId="19" type="noConversion"/>
  </si>
  <si>
    <t>모집인원</t>
    <phoneticPr fontId="19" type="noConversion"/>
  </si>
  <si>
    <t>비 고</t>
    <phoneticPr fontId="19" type="noConversion"/>
  </si>
  <si>
    <t>접수인원</t>
    <phoneticPr fontId="19" type="noConversion"/>
  </si>
  <si>
    <t>경  쟁  률</t>
    <phoneticPr fontId="19" type="noConversion"/>
  </si>
  <si>
    <t>:</t>
    <phoneticPr fontId="19" type="noConversion"/>
  </si>
  <si>
    <t>합    계</t>
    <phoneticPr fontId="19" type="noConversion"/>
  </si>
  <si>
    <t>유치원교사</t>
    <phoneticPr fontId="19" type="noConversion"/>
  </si>
  <si>
    <t>일반</t>
    <phoneticPr fontId="19" type="noConversion"/>
  </si>
  <si>
    <t>장애</t>
    <phoneticPr fontId="19" type="noConversion"/>
  </si>
  <si>
    <t>초등학교교사</t>
    <phoneticPr fontId="19" type="noConversion"/>
  </si>
  <si>
    <t>특수학교(유치원)교사</t>
    <phoneticPr fontId="19" type="noConversion"/>
  </si>
  <si>
    <t>특수학교(초등)교사</t>
    <phoneticPr fontId="19" type="noConversion"/>
  </si>
  <si>
    <t>-</t>
    <phoneticPr fontId="19" type="noConversion"/>
  </si>
  <si>
    <t>법인(학교)명</t>
    <phoneticPr fontId="19" type="noConversion"/>
  </si>
  <si>
    <t>선발분야</t>
    <phoneticPr fontId="19" type="noConversion"/>
  </si>
  <si>
    <t>초등일반</t>
    <phoneticPr fontId="19" type="noConversion"/>
  </si>
  <si>
    <t>인천가톨릭교육재단
(박문초등학교)</t>
    <phoneticPr fontId="19" type="noConversion"/>
  </si>
  <si>
    <t>2026학년도 인천광역시 공·사립 유치원·초등학교·특수학교(유치원·초등)교사 임용후보자 선정경쟁시험</t>
    <phoneticPr fontId="19" type="noConversion"/>
  </si>
  <si>
    <t>[공립]</t>
    <phoneticPr fontId="19" type="noConversion"/>
  </si>
  <si>
    <t>사회복지법인성원
(인천성동학교)</t>
    <phoneticPr fontId="19" type="noConversion"/>
  </si>
  <si>
    <t>특수초등</t>
    <phoneticPr fontId="19" type="noConversion"/>
  </si>
  <si>
    <t>사립만지원</t>
    <phoneticPr fontId="19" type="noConversion"/>
  </si>
  <si>
    <t>동시지원</t>
    <phoneticPr fontId="19" type="noConversion"/>
  </si>
  <si>
    <t>[사립]</t>
    <phoneticPr fontId="19" type="noConversion"/>
  </si>
  <si>
    <t>0</t>
    <phoneticPr fontId="19" type="noConversion"/>
  </si>
  <si>
    <t>공사립동시지원</t>
    <phoneticPr fontId="19" type="noConversion"/>
  </si>
  <si>
    <t>응시원서 최종 접수 현황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</si>
</sst>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5" x14ac:knownFonts="1"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2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5"/>
      <name val="맑은 고딕"/>
      <family val="3"/>
      <charset val="129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3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</cellStyleXfs>
  <cellXfs count="67">
    <xf numFmtId="0" fontId="0" fillId="0" borderId="0" xfId="0"/>
    <xf numFmtId="0" fontId="20" fillId="0" borderId="17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right" vertical="center" inden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right" vertical="center" indent="1"/>
    </xf>
    <xf numFmtId="0" fontId="20" fillId="0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0" fillId="24" borderId="20" xfId="0" applyFont="1" applyFill="1" applyBorder="1" applyAlignment="1">
      <alignment horizontal="center" vertical="center"/>
    </xf>
    <xf numFmtId="176" fontId="20" fillId="0" borderId="11" xfId="0" quotePrefix="1" applyNumberFormat="1" applyFont="1" applyFill="1" applyBorder="1" applyAlignment="1">
      <alignment horizontal="center" vertical="center" wrapText="1"/>
    </xf>
    <xf numFmtId="0" fontId="20" fillId="24" borderId="24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176" fontId="20" fillId="0" borderId="28" xfId="0" quotePrefix="1" applyNumberFormat="1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right" vertical="center"/>
    </xf>
    <xf numFmtId="0" fontId="21" fillId="0" borderId="26" xfId="0" applyFont="1" applyBorder="1" applyAlignment="1">
      <alignment horizontal="right" vertical="center"/>
    </xf>
    <xf numFmtId="0" fontId="21" fillId="0" borderId="26" xfId="0" quotePrefix="1" applyFont="1" applyBorder="1" applyAlignment="1">
      <alignment horizontal="right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24" borderId="32" xfId="0" applyFont="1" applyFill="1" applyBorder="1" applyAlignment="1">
      <alignment horizontal="center" vertical="center"/>
    </xf>
    <xf numFmtId="0" fontId="20" fillId="24" borderId="33" xfId="0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 wrapText="1"/>
    </xf>
    <xf numFmtId="0" fontId="20" fillId="0" borderId="39" xfId="0" applyFont="1" applyFill="1" applyBorder="1" applyAlignment="1">
      <alignment horizontal="right" vertical="center" indent="1"/>
    </xf>
    <xf numFmtId="176" fontId="20" fillId="0" borderId="42" xfId="0" quotePrefix="1" applyNumberFormat="1" applyFont="1" applyFill="1" applyBorder="1" applyAlignment="1">
      <alignment horizontal="center" vertical="center" wrapText="1"/>
    </xf>
    <xf numFmtId="0" fontId="20" fillId="25" borderId="43" xfId="0" applyFont="1" applyFill="1" applyBorder="1" applyAlignment="1">
      <alignment horizontal="center" vertical="center"/>
    </xf>
    <xf numFmtId="0" fontId="20" fillId="25" borderId="35" xfId="0" applyFont="1" applyFill="1" applyBorder="1" applyAlignment="1">
      <alignment horizontal="center" vertical="center"/>
    </xf>
    <xf numFmtId="0" fontId="20" fillId="25" borderId="33" xfId="0" applyFont="1" applyFill="1" applyBorder="1" applyAlignment="1">
      <alignment horizontal="right" vertical="center" indent="1"/>
    </xf>
    <xf numFmtId="176" fontId="20" fillId="25" borderId="34" xfId="0" applyNumberFormat="1" applyFont="1" applyFill="1" applyBorder="1" applyAlignment="1">
      <alignment horizontal="center" vertical="center" shrinkToFit="1"/>
    </xf>
    <xf numFmtId="0" fontId="20" fillId="25" borderId="36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shrinkToFit="1"/>
    </xf>
    <xf numFmtId="0" fontId="20" fillId="0" borderId="15" xfId="0" applyFont="1" applyFill="1" applyBorder="1" applyAlignment="1">
      <alignment horizontal="center" vertical="center" shrinkToFit="1"/>
    </xf>
    <xf numFmtId="0" fontId="20" fillId="0" borderId="22" xfId="0" applyFont="1" applyFill="1" applyBorder="1" applyAlignment="1">
      <alignment horizontal="right" vertical="center"/>
    </xf>
    <xf numFmtId="0" fontId="20" fillId="0" borderId="18" xfId="0" applyFont="1" applyFill="1" applyBorder="1" applyAlignment="1">
      <alignment horizontal="right" vertical="center"/>
    </xf>
    <xf numFmtId="0" fontId="20" fillId="0" borderId="23" xfId="0" applyFont="1" applyFill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center" vertical="center" wrapText="1" shrinkToFit="1"/>
    </xf>
    <xf numFmtId="0" fontId="22" fillId="0" borderId="0" xfId="0" applyFont="1" applyAlignment="1">
      <alignment horizontal="center" vertical="center" shrinkToFit="1"/>
    </xf>
    <xf numFmtId="0" fontId="20" fillId="0" borderId="14" xfId="0" applyFont="1" applyBorder="1" applyAlignment="1">
      <alignment horizontal="right" vertical="center"/>
    </xf>
    <xf numFmtId="0" fontId="20" fillId="24" borderId="34" xfId="0" applyFont="1" applyFill="1" applyBorder="1" applyAlignment="1">
      <alignment horizontal="center" vertical="center" wrapText="1"/>
    </xf>
    <xf numFmtId="0" fontId="20" fillId="24" borderId="36" xfId="0" applyFont="1" applyFill="1" applyBorder="1" applyAlignment="1">
      <alignment horizontal="center" vertical="center" wrapText="1"/>
    </xf>
    <xf numFmtId="0" fontId="20" fillId="24" borderId="34" xfId="0" applyFont="1" applyFill="1" applyBorder="1" applyAlignment="1">
      <alignment horizontal="center" vertical="center"/>
    </xf>
    <xf numFmtId="0" fontId="20" fillId="24" borderId="35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right" vertical="center"/>
    </xf>
    <xf numFmtId="0" fontId="20" fillId="0" borderId="17" xfId="0" applyFont="1" applyFill="1" applyBorder="1" applyAlignment="1">
      <alignment horizontal="right" vertical="center"/>
    </xf>
    <xf numFmtId="0" fontId="20" fillId="24" borderId="37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20" fillId="0" borderId="22" xfId="0" quotePrefix="1" applyFont="1" applyFill="1" applyBorder="1" applyAlignment="1">
      <alignment horizontal="right" vertical="center"/>
    </xf>
    <xf numFmtId="0" fontId="20" fillId="24" borderId="21" xfId="0" applyFont="1" applyFill="1" applyBorder="1" applyAlignment="1">
      <alignment horizontal="center" vertical="center" wrapText="1"/>
    </xf>
    <xf numFmtId="0" fontId="20" fillId="24" borderId="30" xfId="0" applyFont="1" applyFill="1" applyBorder="1" applyAlignment="1">
      <alignment horizontal="center" vertical="center" wrapText="1"/>
    </xf>
    <xf numFmtId="0" fontId="20" fillId="25" borderId="34" xfId="0" applyFont="1" applyFill="1" applyBorder="1" applyAlignment="1">
      <alignment horizontal="right" vertical="center"/>
    </xf>
    <xf numFmtId="0" fontId="20" fillId="25" borderId="35" xfId="0" applyFont="1" applyFill="1" applyBorder="1" applyAlignment="1">
      <alignment horizontal="right" vertical="center"/>
    </xf>
    <xf numFmtId="0" fontId="21" fillId="0" borderId="22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0" fillId="25" borderId="34" xfId="0" applyFont="1" applyFill="1" applyBorder="1" applyAlignment="1">
      <alignment horizontal="center" vertical="center" wrapText="1"/>
    </xf>
    <xf numFmtId="0" fontId="20" fillId="25" borderId="37" xfId="0" applyFont="1" applyFill="1" applyBorder="1" applyAlignment="1">
      <alignment horizontal="center" vertical="center" wrapText="1"/>
    </xf>
    <xf numFmtId="0" fontId="20" fillId="24" borderId="20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right" vertical="center"/>
    </xf>
    <xf numFmtId="0" fontId="20" fillId="0" borderId="41" xfId="0" applyFont="1" applyFill="1" applyBorder="1" applyAlignment="1">
      <alignment horizontal="right" vertical="center"/>
    </xf>
  </cellXfs>
  <cellStyles count="4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showZeros="0" tabSelected="1" view="pageBreakPreview" zoomScaleNormal="100" zoomScaleSheetLayoutView="100" workbookViewId="0">
      <selection activeCell="F18" sqref="F18"/>
    </sheetView>
  </sheetViews>
  <sheetFormatPr defaultColWidth="10.88671875" defaultRowHeight="30" customHeight="1" x14ac:dyDescent="0.15"/>
  <cols>
    <col min="1" max="1" width="20.6640625" style="7" customWidth="1"/>
    <col min="2" max="5" width="11.109375" style="7" customWidth="1"/>
    <col min="6" max="6" width="8.88671875" style="7" customWidth="1"/>
    <col min="7" max="7" width="3.21875" style="7" customWidth="1"/>
    <col min="8" max="10" width="6.77734375" style="7" customWidth="1"/>
    <col min="11" max="16384" width="10.88671875" style="7"/>
  </cols>
  <sheetData>
    <row r="1" spans="1:14" ht="30" customHeight="1" x14ac:dyDescent="0.15">
      <c r="A1" s="38" t="s">
        <v>18</v>
      </c>
      <c r="B1" s="38"/>
      <c r="C1" s="38"/>
      <c r="D1" s="38"/>
      <c r="E1" s="38"/>
      <c r="F1" s="38"/>
      <c r="G1" s="38"/>
      <c r="H1" s="38"/>
      <c r="I1" s="38"/>
      <c r="J1" s="38"/>
    </row>
    <row r="2" spans="1:14" ht="30" customHeight="1" x14ac:dyDescent="0.15">
      <c r="A2" s="39" t="s">
        <v>27</v>
      </c>
      <c r="B2" s="40"/>
      <c r="C2" s="40"/>
      <c r="D2" s="40"/>
      <c r="E2" s="40"/>
      <c r="F2" s="40"/>
      <c r="G2" s="40"/>
      <c r="H2" s="40"/>
      <c r="I2" s="40"/>
      <c r="J2" s="40"/>
    </row>
    <row r="3" spans="1:14" ht="24.75" customHeight="1" x14ac:dyDescent="0.15"/>
    <row r="4" spans="1:14" ht="30" customHeight="1" thickBot="1" x14ac:dyDescent="0.2">
      <c r="A4" s="8" t="s">
        <v>19</v>
      </c>
      <c r="B4" s="8"/>
      <c r="E4" s="41"/>
      <c r="F4" s="41"/>
      <c r="G4" s="41"/>
      <c r="H4" s="41"/>
      <c r="I4" s="41"/>
      <c r="J4" s="41"/>
    </row>
    <row r="5" spans="1:14" ht="37.5" customHeight="1" thickBot="1" x14ac:dyDescent="0.2">
      <c r="A5" s="23" t="s">
        <v>0</v>
      </c>
      <c r="B5" s="24" t="s">
        <v>15</v>
      </c>
      <c r="C5" s="24" t="s">
        <v>1</v>
      </c>
      <c r="D5" s="44" t="s">
        <v>3</v>
      </c>
      <c r="E5" s="45"/>
      <c r="F5" s="42" t="s">
        <v>4</v>
      </c>
      <c r="G5" s="43"/>
      <c r="H5" s="43"/>
      <c r="I5" s="42" t="s">
        <v>2</v>
      </c>
      <c r="J5" s="48"/>
    </row>
    <row r="6" spans="1:14" ht="37.5" customHeight="1" x14ac:dyDescent="0.15">
      <c r="A6" s="37" t="s">
        <v>7</v>
      </c>
      <c r="B6" s="1" t="s">
        <v>8</v>
      </c>
      <c r="C6" s="3">
        <v>19</v>
      </c>
      <c r="D6" s="46">
        <v>242</v>
      </c>
      <c r="E6" s="47"/>
      <c r="F6" s="11">
        <v>12.74</v>
      </c>
      <c r="G6" s="4" t="s">
        <v>5</v>
      </c>
      <c r="H6" s="4">
        <v>1</v>
      </c>
      <c r="I6" s="49"/>
      <c r="J6" s="50"/>
    </row>
    <row r="7" spans="1:14" ht="37.5" customHeight="1" x14ac:dyDescent="0.15">
      <c r="A7" s="34"/>
      <c r="B7" s="2" t="s">
        <v>9</v>
      </c>
      <c r="C7" s="5">
        <v>2</v>
      </c>
      <c r="D7" s="35">
        <v>2</v>
      </c>
      <c r="E7" s="36"/>
      <c r="F7" s="11">
        <v>1</v>
      </c>
      <c r="G7" s="6" t="s">
        <v>5</v>
      </c>
      <c r="H7" s="6">
        <v>1</v>
      </c>
      <c r="I7" s="51"/>
      <c r="J7" s="52"/>
    </row>
    <row r="8" spans="1:14" ht="37.5" customHeight="1" x14ac:dyDescent="0.15">
      <c r="A8" s="33" t="s">
        <v>10</v>
      </c>
      <c r="B8" s="2" t="s">
        <v>8</v>
      </c>
      <c r="C8" s="5">
        <v>175</v>
      </c>
      <c r="D8" s="35">
        <v>431</v>
      </c>
      <c r="E8" s="36"/>
      <c r="F8" s="11">
        <v>2.46</v>
      </c>
      <c r="G8" s="4" t="s">
        <v>5</v>
      </c>
      <c r="H8" s="4">
        <v>1</v>
      </c>
      <c r="I8" s="51"/>
      <c r="J8" s="52"/>
    </row>
    <row r="9" spans="1:14" ht="37.5" customHeight="1" x14ac:dyDescent="0.15">
      <c r="A9" s="34"/>
      <c r="B9" s="2" t="s">
        <v>9</v>
      </c>
      <c r="C9" s="5">
        <v>15</v>
      </c>
      <c r="D9" s="35">
        <v>13</v>
      </c>
      <c r="E9" s="36"/>
      <c r="F9" s="11">
        <v>0.87</v>
      </c>
      <c r="G9" s="6" t="s">
        <v>5</v>
      </c>
      <c r="H9" s="6">
        <v>1</v>
      </c>
      <c r="I9" s="51"/>
      <c r="J9" s="52"/>
    </row>
    <row r="10" spans="1:14" ht="37.5" customHeight="1" x14ac:dyDescent="0.15">
      <c r="A10" s="33" t="s">
        <v>11</v>
      </c>
      <c r="B10" s="2" t="s">
        <v>8</v>
      </c>
      <c r="C10" s="5">
        <v>11</v>
      </c>
      <c r="D10" s="35">
        <v>68</v>
      </c>
      <c r="E10" s="36"/>
      <c r="F10" s="11">
        <v>6.18</v>
      </c>
      <c r="G10" s="6" t="s">
        <v>5</v>
      </c>
      <c r="H10" s="6">
        <v>1</v>
      </c>
      <c r="I10" s="51"/>
      <c r="J10" s="52"/>
    </row>
    <row r="11" spans="1:14" ht="37.5" customHeight="1" x14ac:dyDescent="0.15">
      <c r="A11" s="34"/>
      <c r="B11" s="2" t="s">
        <v>9</v>
      </c>
      <c r="C11" s="5">
        <v>1</v>
      </c>
      <c r="D11" s="53" t="s">
        <v>25</v>
      </c>
      <c r="E11" s="36"/>
      <c r="F11" s="11" t="s">
        <v>13</v>
      </c>
      <c r="G11" s="6" t="s">
        <v>5</v>
      </c>
      <c r="H11" s="6">
        <v>1</v>
      </c>
      <c r="I11" s="51"/>
      <c r="J11" s="52"/>
    </row>
    <row r="12" spans="1:14" ht="37.5" customHeight="1" x14ac:dyDescent="0.15">
      <c r="A12" s="33" t="s">
        <v>12</v>
      </c>
      <c r="B12" s="2" t="s">
        <v>8</v>
      </c>
      <c r="C12" s="5">
        <v>37</v>
      </c>
      <c r="D12" s="35">
        <v>107</v>
      </c>
      <c r="E12" s="36"/>
      <c r="F12" s="11">
        <v>2.89</v>
      </c>
      <c r="G12" s="6" t="s">
        <v>5</v>
      </c>
      <c r="H12" s="6">
        <v>1</v>
      </c>
      <c r="I12" s="51"/>
      <c r="J12" s="52"/>
    </row>
    <row r="13" spans="1:14" ht="37.5" customHeight="1" thickBot="1" x14ac:dyDescent="0.2">
      <c r="A13" s="37"/>
      <c r="B13" s="25" t="s">
        <v>9</v>
      </c>
      <c r="C13" s="26">
        <v>4</v>
      </c>
      <c r="D13" s="65">
        <v>5</v>
      </c>
      <c r="E13" s="66"/>
      <c r="F13" s="27">
        <v>1.25</v>
      </c>
      <c r="G13" s="22" t="s">
        <v>5</v>
      </c>
      <c r="H13" s="22">
        <v>1</v>
      </c>
      <c r="I13" s="49"/>
      <c r="J13" s="50"/>
    </row>
    <row r="14" spans="1:14" ht="37.5" customHeight="1" thickBot="1" x14ac:dyDescent="0.2">
      <c r="A14" s="28" t="s">
        <v>6</v>
      </c>
      <c r="B14" s="29"/>
      <c r="C14" s="30">
        <f>SUM(C6:C13)</f>
        <v>264</v>
      </c>
      <c r="D14" s="56">
        <f>SUM(D6:E13)</f>
        <v>868</v>
      </c>
      <c r="E14" s="57"/>
      <c r="F14" s="31">
        <f>ROUND(D14/C14,2)</f>
        <v>3.29</v>
      </c>
      <c r="G14" s="32" t="s">
        <v>5</v>
      </c>
      <c r="H14" s="32">
        <v>1</v>
      </c>
      <c r="I14" s="62"/>
      <c r="J14" s="63"/>
    </row>
    <row r="15" spans="1:14" ht="30" customHeight="1" x14ac:dyDescent="0.15">
      <c r="N15" s="9"/>
    </row>
    <row r="16" spans="1:14" ht="30" customHeight="1" thickBot="1" x14ac:dyDescent="0.2">
      <c r="A16" s="8" t="s">
        <v>24</v>
      </c>
      <c r="N16" s="9"/>
    </row>
    <row r="17" spans="1:14" ht="30" customHeight="1" x14ac:dyDescent="0.15">
      <c r="A17" s="12" t="s">
        <v>14</v>
      </c>
      <c r="B17" s="10" t="s">
        <v>15</v>
      </c>
      <c r="C17" s="10" t="s">
        <v>1</v>
      </c>
      <c r="D17" s="10" t="s">
        <v>22</v>
      </c>
      <c r="E17" s="10" t="s">
        <v>23</v>
      </c>
      <c r="F17" s="64" t="s">
        <v>4</v>
      </c>
      <c r="G17" s="64"/>
      <c r="H17" s="54"/>
      <c r="I17" s="54" t="s">
        <v>2</v>
      </c>
      <c r="J17" s="55"/>
      <c r="N17" s="9"/>
    </row>
    <row r="18" spans="1:14" ht="50.1" customHeight="1" x14ac:dyDescent="0.15">
      <c r="A18" s="15" t="s">
        <v>20</v>
      </c>
      <c r="B18" s="16" t="s">
        <v>21</v>
      </c>
      <c r="C18" s="19">
        <v>3</v>
      </c>
      <c r="D18" s="19">
        <v>6</v>
      </c>
      <c r="E18" s="19">
        <v>34</v>
      </c>
      <c r="F18" s="11">
        <v>13.33</v>
      </c>
      <c r="G18" s="4" t="s">
        <v>5</v>
      </c>
      <c r="H18" s="4">
        <v>1</v>
      </c>
      <c r="I18" s="58" t="s">
        <v>26</v>
      </c>
      <c r="J18" s="59"/>
      <c r="N18" s="9"/>
    </row>
    <row r="19" spans="1:14" ht="50.1" customHeight="1" thickBot="1" x14ac:dyDescent="0.2">
      <c r="A19" s="14" t="s">
        <v>17</v>
      </c>
      <c r="B19" s="13" t="s">
        <v>16</v>
      </c>
      <c r="C19" s="20">
        <v>2</v>
      </c>
      <c r="D19" s="21">
        <v>3</v>
      </c>
      <c r="E19" s="13"/>
      <c r="F19" s="17">
        <v>1.5</v>
      </c>
      <c r="G19" s="18" t="s">
        <v>5</v>
      </c>
      <c r="H19" s="18">
        <v>1</v>
      </c>
      <c r="I19" s="60" t="s">
        <v>22</v>
      </c>
      <c r="J19" s="61"/>
      <c r="N19" s="9"/>
    </row>
    <row r="20" spans="1:14" ht="31.5" customHeight="1" x14ac:dyDescent="0.15">
      <c r="N20" s="9"/>
    </row>
  </sheetData>
  <mergeCells count="32">
    <mergeCell ref="A10:A11"/>
    <mergeCell ref="A12:A13"/>
    <mergeCell ref="F17:H17"/>
    <mergeCell ref="D13:E13"/>
    <mergeCell ref="D10:E10"/>
    <mergeCell ref="I18:J18"/>
    <mergeCell ref="I19:J19"/>
    <mergeCell ref="I10:J10"/>
    <mergeCell ref="I11:J11"/>
    <mergeCell ref="I12:J12"/>
    <mergeCell ref="I13:J13"/>
    <mergeCell ref="I14:J14"/>
    <mergeCell ref="D11:E11"/>
    <mergeCell ref="D12:E12"/>
    <mergeCell ref="I17:J17"/>
    <mergeCell ref="D14:E14"/>
    <mergeCell ref="I8:J8"/>
    <mergeCell ref="I9:J9"/>
    <mergeCell ref="A8:A9"/>
    <mergeCell ref="D8:E8"/>
    <mergeCell ref="D9:E9"/>
    <mergeCell ref="A6:A7"/>
    <mergeCell ref="A1:J1"/>
    <mergeCell ref="A2:J2"/>
    <mergeCell ref="E4:J4"/>
    <mergeCell ref="F5:H5"/>
    <mergeCell ref="D5:E5"/>
    <mergeCell ref="D6:E6"/>
    <mergeCell ref="D7:E7"/>
    <mergeCell ref="I5:J5"/>
    <mergeCell ref="I6:J6"/>
    <mergeCell ref="I7:J7"/>
  </mergeCells>
  <phoneticPr fontId="19" type="noConversion"/>
  <printOptions horizontalCentered="1"/>
  <pageMargins left="0.23622047244094491" right="0.23622047244094491" top="0.74803149606299213" bottom="0.51181102362204722" header="0.31496062992125984" footer="0.31496062992125984"/>
  <pageSetup paperSize="9" scale="85" orientation="portrait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</vt:lpstr>
      <vt:lpstr>최종!Print_Area</vt:lpstr>
    </vt:vector>
  </TitlesOfParts>
  <Company>인천시교육청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</dc:creator>
  <cp:lastModifiedBy>user</cp:lastModifiedBy>
  <cp:lastPrinted>2025-09-25T23:26:06Z</cp:lastPrinted>
  <dcterms:created xsi:type="dcterms:W3CDTF">2012-10-15T09:38:53Z</dcterms:created>
  <dcterms:modified xsi:type="dcterms:W3CDTF">2025-10-01T11:43:04Z</dcterms:modified>
</cp:coreProperties>
</file>