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바탕화면\05. 20임용\04. 1차시험\16. 합격자발표\03. 합격자공고\"/>
    </mc:Choice>
  </mc:AlternateContent>
  <bookViews>
    <workbookView xWindow="0" yWindow="0" windowWidth="28800" windowHeight="12285"/>
  </bookViews>
  <sheets>
    <sheet name="공립" sheetId="24" r:id="rId1"/>
  </sheets>
  <externalReferences>
    <externalReference r:id="rId2"/>
    <externalReference r:id="rId3"/>
  </externalReferences>
  <definedNames>
    <definedName name="_xlnm._FilterDatabase" localSheetId="0" hidden="1">공립!#REF!</definedName>
    <definedName name="_xlnm._FilterDatabase" hidden="1">[1]초등!$A$4:$I$4</definedName>
    <definedName name="NEIS시험장배정_2차_">#REF!</definedName>
    <definedName name="_xlnm.Print_Titles">#REF!</definedName>
    <definedName name="모집정보">[2]모집정보!$A$1:$D$1</definedName>
  </definedNames>
  <calcPr calcId="162913"/>
</workbook>
</file>

<file path=xl/calcChain.xml><?xml version="1.0" encoding="utf-8"?>
<calcChain xmlns="http://schemas.openxmlformats.org/spreadsheetml/2006/main">
  <c r="P32" i="24" l="1"/>
  <c r="K32" i="24"/>
  <c r="L32" i="24"/>
  <c r="M6" i="24"/>
  <c r="Q6" i="24"/>
  <c r="M7" i="24"/>
  <c r="Q7" i="24"/>
  <c r="M8" i="24"/>
  <c r="Q8" i="24"/>
  <c r="M9" i="24"/>
  <c r="Q9" i="24"/>
  <c r="M10" i="24"/>
  <c r="Q10" i="24"/>
  <c r="M11" i="24"/>
  <c r="Q11" i="24"/>
  <c r="M12" i="24"/>
  <c r="Q12" i="24"/>
  <c r="M13" i="24"/>
  <c r="Q13" i="24"/>
  <c r="M14" i="24"/>
  <c r="Q14" i="24"/>
  <c r="M15" i="24"/>
  <c r="Q15" i="24"/>
  <c r="M16" i="24"/>
  <c r="Q16" i="24"/>
  <c r="M17" i="24"/>
  <c r="Q17" i="24"/>
  <c r="M18" i="24"/>
  <c r="Q18" i="24"/>
  <c r="M19" i="24"/>
  <c r="Q19" i="24"/>
  <c r="M20" i="24"/>
  <c r="Q20" i="24"/>
  <c r="M21" i="24"/>
  <c r="Q21" i="24"/>
  <c r="M22" i="24"/>
  <c r="Q22" i="24"/>
  <c r="M23" i="24"/>
  <c r="Q23" i="24"/>
  <c r="M24" i="24"/>
  <c r="Q24" i="24"/>
  <c r="M25" i="24"/>
  <c r="Q25" i="24"/>
  <c r="M26" i="24"/>
  <c r="Q26" i="24"/>
  <c r="M27" i="24"/>
  <c r="Q27" i="24"/>
  <c r="M28" i="24"/>
  <c r="Q28" i="24"/>
  <c r="M29" i="24"/>
  <c r="Q29" i="24"/>
  <c r="M30" i="24"/>
  <c r="Q30" i="24"/>
  <c r="M31" i="24"/>
  <c r="Q31" i="24"/>
  <c r="B32" i="24"/>
  <c r="C32" i="24"/>
  <c r="D32" i="24"/>
  <c r="E32" i="24"/>
  <c r="J32" i="24"/>
  <c r="N32" i="24"/>
  <c r="O32" i="24"/>
  <c r="Q32" i="24" l="1"/>
  <c r="M32" i="24"/>
</calcChain>
</file>

<file path=xl/sharedStrings.xml><?xml version="1.0" encoding="utf-8"?>
<sst xmlns="http://schemas.openxmlformats.org/spreadsheetml/2006/main" count="86" uniqueCount="50">
  <si>
    <t>국어</t>
  </si>
  <si>
    <t>물리</t>
  </si>
  <si>
    <t>화학</t>
  </si>
  <si>
    <t>생물</t>
  </si>
  <si>
    <t>지구과학</t>
  </si>
  <si>
    <t>일반사회</t>
  </si>
  <si>
    <t>역사</t>
  </si>
  <si>
    <t>지리</t>
  </si>
  <si>
    <t>체육</t>
  </si>
  <si>
    <t>음악</t>
  </si>
  <si>
    <t>미술</t>
  </si>
  <si>
    <t>영어</t>
  </si>
  <si>
    <t>기술</t>
  </si>
  <si>
    <t>가정</t>
  </si>
  <si>
    <t>건설</t>
  </si>
  <si>
    <t>전기</t>
  </si>
  <si>
    <t>수학</t>
  </si>
  <si>
    <t>특수(중등)</t>
  </si>
  <si>
    <t>보건</t>
  </si>
  <si>
    <t>상업</t>
  </si>
  <si>
    <t xml:space="preserve">  </t>
  </si>
  <si>
    <r>
      <t>※ 제</t>
    </r>
    <r>
      <rPr>
        <b/>
        <sz val="12"/>
        <color rgb="FFFF0000"/>
        <rFont val="굴림"/>
        <family val="3"/>
        <charset val="129"/>
      </rPr>
      <t>1</t>
    </r>
    <r>
      <rPr>
        <b/>
        <sz val="12"/>
        <color rgb="FFFF0000"/>
        <rFont val="맑은 고딕"/>
        <family val="3"/>
        <charset val="129"/>
        <scheme val="minor"/>
      </rPr>
      <t xml:space="preserve">차시험 합격인원이 </t>
    </r>
    <r>
      <rPr>
        <b/>
        <sz val="12"/>
        <color rgb="FFFF0000"/>
        <rFont val="굴림"/>
        <family val="3"/>
        <charset val="129"/>
      </rPr>
      <t>2</t>
    </r>
    <r>
      <rPr>
        <b/>
        <sz val="12"/>
        <color rgb="FFFF0000"/>
        <rFont val="맑은 고딕"/>
        <family val="3"/>
        <charset val="129"/>
        <scheme val="minor"/>
      </rPr>
      <t>명 이하인 경우 개인정보 보호를 위해 합격선 비공개</t>
    </r>
  </si>
  <si>
    <t>합     계</t>
  </si>
  <si>
    <t>영양</t>
  </si>
  <si>
    <t>전문상담</t>
  </si>
  <si>
    <t>사서</t>
  </si>
  <si>
    <t>전자</t>
  </si>
  <si>
    <t>도서</t>
    <phoneticPr fontId="10" type="noConversion"/>
  </si>
  <si>
    <t>장애</t>
    <phoneticPr fontId="14" type="noConversion"/>
  </si>
  <si>
    <t xml:space="preserve"> 일반</t>
    <phoneticPr fontId="10" type="noConversion"/>
  </si>
  <si>
    <t>합계</t>
  </si>
  <si>
    <t>도서</t>
    <phoneticPr fontId="14" type="noConversion"/>
  </si>
  <si>
    <t>장애</t>
    <phoneticPr fontId="10" type="noConversion"/>
  </si>
  <si>
    <t xml:space="preserve"> 일반</t>
    <phoneticPr fontId="10" type="noConversion"/>
  </si>
  <si>
    <t>도서</t>
    <phoneticPr fontId="14" type="noConversion"/>
  </si>
  <si>
    <t>장애</t>
    <phoneticPr fontId="10" type="noConversion"/>
  </si>
  <si>
    <t>일반</t>
  </si>
  <si>
    <t>도서</t>
    <phoneticPr fontId="14" type="noConversion"/>
  </si>
  <si>
    <t>비고</t>
    <phoneticPr fontId="14" type="noConversion"/>
  </si>
  <si>
    <t>합격선(점)</t>
    <phoneticPr fontId="14" type="noConversion"/>
  </si>
  <si>
    <t>합격인원(명)</t>
    <phoneticPr fontId="14" type="noConversion"/>
  </si>
  <si>
    <t>응시인원(명)</t>
    <phoneticPr fontId="10" type="noConversion"/>
  </si>
  <si>
    <t>지원인원(명)</t>
    <phoneticPr fontId="10" type="noConversion"/>
  </si>
  <si>
    <t>모집인원(명)</t>
    <phoneticPr fontId="10" type="noConversion"/>
  </si>
  <si>
    <t>선발과목</t>
    <phoneticPr fontId="10" type="noConversion"/>
  </si>
  <si>
    <t>도덕·윤리</t>
    <phoneticPr fontId="10" type="noConversion"/>
  </si>
  <si>
    <t>정보·컴퓨터</t>
    <phoneticPr fontId="10" type="noConversion"/>
  </si>
  <si>
    <r>
      <t xml:space="preserve">2020학년도 </t>
    </r>
    <r>
      <rPr>
        <b/>
        <sz val="28"/>
        <color rgb="FF0000FF"/>
        <rFont val="에스코어 드림 9 Black"/>
        <family val="2"/>
        <charset val="129"/>
      </rPr>
      <t>공립</t>
    </r>
    <r>
      <rPr>
        <b/>
        <sz val="28"/>
        <color indexed="8"/>
        <rFont val="에스코어 드림 9 Black"/>
        <family val="2"/>
        <charset val="129"/>
      </rPr>
      <t xml:space="preserve"> 중등교사 임용시험 제1차시험 합격자 현황 및 합격선(점)</t>
    </r>
    <phoneticPr fontId="10" type="noConversion"/>
  </si>
  <si>
    <t>전라남도교육청</t>
    <phoneticPr fontId="2" type="noConversion"/>
  </si>
  <si>
    <t>[별표 1]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</si>
</sst>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.00_-;\-* #,##0.00_-;_-* &quot;-&quot;_-;_-@_-"/>
  </numFmts>
  <fonts count="26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돋움"/>
      <family val="3"/>
      <charset val="129"/>
    </font>
    <font>
      <sz val="11"/>
      <name val="돋움"/>
      <family val="3"/>
    </font>
    <font>
      <sz val="10"/>
      <name val="굴림"/>
      <family val="3"/>
      <charset val="129"/>
    </font>
    <font>
      <sz val="8"/>
      <name val="맑은 고딕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2"/>
      <color rgb="FFFF0000"/>
      <name val="굴림"/>
      <family val="3"/>
      <charset val="129"/>
    </font>
    <font>
      <sz val="12"/>
      <name val="HY신명조"/>
      <family val="1"/>
      <charset val="129"/>
    </font>
    <font>
      <sz val="8"/>
      <name val="맑은 고딕"/>
      <family val="3"/>
      <charset val="129"/>
      <scheme val="minor"/>
    </font>
    <font>
      <b/>
      <sz val="20"/>
      <color indexed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28"/>
      <color indexed="8"/>
      <name val="에스코어 드림 9 Black"/>
      <family val="2"/>
      <charset val="129"/>
    </font>
    <font>
      <b/>
      <sz val="28"/>
      <color rgb="FF0000FF"/>
      <name val="에스코어 드림 9 Black"/>
      <family val="2"/>
      <charset val="129"/>
    </font>
    <font>
      <b/>
      <sz val="14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CC"/>
      </left>
      <right style="medium">
        <color rgb="FF0000CC"/>
      </right>
      <top style="thin">
        <color indexed="64"/>
      </top>
      <bottom style="medium">
        <color indexed="64"/>
      </bottom>
      <diagonal/>
    </border>
    <border>
      <left/>
      <right style="medium">
        <color rgb="FF0000CC"/>
      </right>
      <top style="thin">
        <color indexed="64"/>
      </top>
      <bottom style="medium">
        <color indexed="64"/>
      </bottom>
      <diagonal/>
    </border>
    <border>
      <left style="medium">
        <color rgb="FF0000CC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CC"/>
      </left>
      <right style="medium">
        <color rgb="FF0000CC"/>
      </right>
      <top/>
      <bottom style="thin">
        <color indexed="64"/>
      </bottom>
      <diagonal/>
    </border>
    <border>
      <left style="medium">
        <color rgb="FF0000CC"/>
      </left>
      <right style="medium">
        <color rgb="FF0000CC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>
      <alignment vertical="center"/>
    </xf>
    <xf numFmtId="0" fontId="1" fillId="0" borderId="0"/>
    <xf numFmtId="41" fontId="3" fillId="0" borderId="0" applyFont="0" applyFill="0" applyBorder="0" applyAlignment="0" applyProtection="0">
      <alignment vertical="center"/>
    </xf>
    <xf numFmtId="9" fontId="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7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" fillId="0" borderId="0"/>
    <xf numFmtId="0" fontId="8" fillId="0" borderId="0"/>
    <xf numFmtId="0" fontId="8" fillId="0" borderId="0"/>
    <xf numFmtId="0" fontId="4" fillId="0" borderId="0">
      <alignment vertical="center"/>
    </xf>
    <xf numFmtId="0" fontId="9" fillId="0" borderId="0">
      <alignment vertical="center"/>
    </xf>
    <xf numFmtId="0" fontId="1" fillId="0" borderId="0"/>
    <xf numFmtId="0" fontId="8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3" fillId="0" borderId="0"/>
  </cellStyleXfs>
  <cellXfs count="65">
    <xf numFmtId="0" fontId="0" fillId="0" borderId="0" xfId="0">
      <alignment vertical="center"/>
    </xf>
    <xf numFmtId="0" fontId="4" fillId="0" borderId="0" xfId="15">
      <alignment vertical="center"/>
    </xf>
    <xf numFmtId="41" fontId="0" fillId="0" borderId="0" xfId="19" applyFont="1">
      <alignment vertical="center"/>
    </xf>
    <xf numFmtId="0" fontId="11" fillId="0" borderId="0" xfId="15" applyFont="1" applyAlignment="1">
      <alignment horizontal="left" vertical="center"/>
    </xf>
    <xf numFmtId="0" fontId="15" fillId="0" borderId="0" xfId="1" applyFont="1" applyFill="1" applyAlignment="1">
      <alignment horizontal="center" vertical="center"/>
    </xf>
    <xf numFmtId="41" fontId="15" fillId="0" borderId="0" xfId="19" applyFont="1" applyFill="1" applyAlignment="1">
      <alignment horizontal="center" vertical="center"/>
    </xf>
    <xf numFmtId="0" fontId="16" fillId="0" borderId="0" xfId="15" applyFont="1">
      <alignment vertical="center"/>
    </xf>
    <xf numFmtId="41" fontId="19" fillId="0" borderId="1" xfId="2" applyFont="1" applyBorder="1" applyAlignment="1" applyProtection="1">
      <alignment vertical="center" shrinkToFit="1"/>
      <protection locked="0"/>
    </xf>
    <xf numFmtId="41" fontId="20" fillId="0" borderId="22" xfId="2" applyFont="1" applyBorder="1" applyAlignment="1">
      <alignment horizontal="center" vertical="center" wrapText="1"/>
    </xf>
    <xf numFmtId="41" fontId="20" fillId="0" borderId="25" xfId="2" applyFont="1" applyBorder="1" applyAlignment="1">
      <alignment horizontal="center" vertical="center" wrapText="1"/>
    </xf>
    <xf numFmtId="41" fontId="20" fillId="0" borderId="21" xfId="2" applyFont="1" applyBorder="1" applyAlignment="1">
      <alignment horizontal="center" vertical="center" wrapText="1"/>
    </xf>
    <xf numFmtId="41" fontId="19" fillId="0" borderId="23" xfId="2" applyFont="1" applyBorder="1" applyAlignment="1">
      <alignment horizontal="center" vertical="center"/>
    </xf>
    <xf numFmtId="41" fontId="19" fillId="4" borderId="15" xfId="2" applyFont="1" applyFill="1" applyBorder="1" applyAlignment="1" applyProtection="1">
      <alignment horizontal="center" vertical="center" wrapText="1"/>
      <protection locked="0"/>
    </xf>
    <xf numFmtId="41" fontId="19" fillId="0" borderId="23" xfId="2" applyFont="1" applyFill="1" applyBorder="1" applyAlignment="1">
      <alignment horizontal="center" vertical="center"/>
    </xf>
    <xf numFmtId="41" fontId="18" fillId="0" borderId="20" xfId="2" applyFont="1" applyFill="1" applyBorder="1" applyAlignment="1">
      <alignment horizontal="center" vertical="center" wrapText="1"/>
    </xf>
    <xf numFmtId="41" fontId="21" fillId="0" borderId="20" xfId="2" applyFont="1" applyFill="1" applyBorder="1" applyAlignment="1">
      <alignment horizontal="center" vertical="center" wrapText="1"/>
    </xf>
    <xf numFmtId="41" fontId="20" fillId="0" borderId="15" xfId="2" applyFont="1" applyFill="1" applyBorder="1" applyAlignment="1">
      <alignment horizontal="center" vertical="center" wrapText="1"/>
    </xf>
    <xf numFmtId="41" fontId="20" fillId="0" borderId="21" xfId="2" applyFont="1" applyFill="1" applyBorder="1" applyAlignment="1">
      <alignment horizontal="center" vertical="center" wrapText="1"/>
    </xf>
    <xf numFmtId="41" fontId="20" fillId="0" borderId="8" xfId="2" applyFont="1" applyBorder="1" applyAlignment="1">
      <alignment horizontal="center" vertical="center" wrapText="1"/>
    </xf>
    <xf numFmtId="41" fontId="20" fillId="0" borderId="5" xfId="2" applyFont="1" applyBorder="1" applyAlignment="1">
      <alignment horizontal="center" vertical="center" wrapText="1"/>
    </xf>
    <xf numFmtId="41" fontId="20" fillId="0" borderId="1" xfId="2" applyFont="1" applyBorder="1" applyAlignment="1">
      <alignment horizontal="center" vertical="center" wrapText="1"/>
    </xf>
    <xf numFmtId="41" fontId="19" fillId="0" borderId="24" xfId="2" applyFont="1" applyBorder="1" applyAlignment="1">
      <alignment horizontal="center" vertical="center"/>
    </xf>
    <xf numFmtId="41" fontId="20" fillId="0" borderId="22" xfId="2" applyFont="1" applyFill="1" applyBorder="1" applyAlignment="1">
      <alignment horizontal="center" vertical="center" wrapText="1"/>
    </xf>
    <xf numFmtId="41" fontId="22" fillId="0" borderId="1" xfId="2" applyFont="1" applyFill="1" applyBorder="1" applyAlignment="1" applyProtection="1">
      <alignment horizontal="center" vertical="center" wrapText="1"/>
      <protection locked="0"/>
    </xf>
    <xf numFmtId="41" fontId="22" fillId="0" borderId="22" xfId="2" applyFont="1" applyFill="1" applyBorder="1" applyAlignment="1" applyProtection="1">
      <alignment horizontal="center" vertical="center" wrapText="1"/>
      <protection locked="0"/>
    </xf>
    <xf numFmtId="41" fontId="19" fillId="0" borderId="5" xfId="2" applyFont="1" applyFill="1" applyBorder="1" applyAlignment="1">
      <alignment horizontal="center" vertical="center" wrapText="1"/>
    </xf>
    <xf numFmtId="176" fontId="20" fillId="0" borderId="15" xfId="2" applyNumberFormat="1" applyFont="1" applyFill="1" applyBorder="1" applyAlignment="1">
      <alignment horizontal="center" vertical="center" wrapText="1"/>
    </xf>
    <xf numFmtId="176" fontId="20" fillId="0" borderId="21" xfId="2" applyNumberFormat="1" applyFont="1" applyFill="1" applyBorder="1" applyAlignment="1">
      <alignment horizontal="center" vertical="center" wrapText="1"/>
    </xf>
    <xf numFmtId="176" fontId="20" fillId="2" borderId="15" xfId="2" applyNumberFormat="1" applyFont="1" applyFill="1" applyBorder="1" applyAlignment="1">
      <alignment horizontal="center" vertical="center" wrapText="1"/>
    </xf>
    <xf numFmtId="41" fontId="17" fillId="3" borderId="11" xfId="2" applyFont="1" applyFill="1" applyBorder="1" applyAlignment="1">
      <alignment horizontal="center" vertical="center" wrapText="1"/>
    </xf>
    <xf numFmtId="41" fontId="17" fillId="3" borderId="12" xfId="2" applyFont="1" applyFill="1" applyBorder="1" applyAlignment="1">
      <alignment horizontal="center" vertical="center" wrapText="1" shrinkToFit="1"/>
    </xf>
    <xf numFmtId="41" fontId="17" fillId="3" borderId="13" xfId="2" applyFont="1" applyFill="1" applyBorder="1" applyAlignment="1">
      <alignment horizontal="center" vertical="center" wrapText="1" shrinkToFit="1"/>
    </xf>
    <xf numFmtId="41" fontId="18" fillId="3" borderId="19" xfId="2" applyFont="1" applyFill="1" applyBorder="1" applyAlignment="1">
      <alignment horizontal="center" vertical="center"/>
    </xf>
    <xf numFmtId="41" fontId="18" fillId="3" borderId="6" xfId="2" applyFont="1" applyFill="1" applyBorder="1" applyAlignment="1">
      <alignment horizontal="center" vertical="center"/>
    </xf>
    <xf numFmtId="41" fontId="18" fillId="3" borderId="18" xfId="2" applyFont="1" applyFill="1" applyBorder="1" applyAlignment="1">
      <alignment horizontal="center" vertical="center"/>
    </xf>
    <xf numFmtId="41" fontId="18" fillId="3" borderId="17" xfId="2" applyFont="1" applyFill="1" applyBorder="1" applyAlignment="1">
      <alignment horizontal="center" vertical="center"/>
    </xf>
    <xf numFmtId="41" fontId="17" fillId="3" borderId="11" xfId="2" applyFont="1" applyFill="1" applyBorder="1" applyAlignment="1">
      <alignment horizontal="center" vertical="center" wrapText="1" shrinkToFit="1"/>
    </xf>
    <xf numFmtId="41" fontId="21" fillId="3" borderId="11" xfId="2" applyFont="1" applyFill="1" applyBorder="1" applyAlignment="1">
      <alignment horizontal="center" vertical="center" wrapText="1"/>
    </xf>
    <xf numFmtId="41" fontId="21" fillId="3" borderId="12" xfId="2" applyFont="1" applyFill="1" applyBorder="1" applyAlignment="1">
      <alignment horizontal="center" vertical="center" wrapText="1"/>
    </xf>
    <xf numFmtId="41" fontId="21" fillId="3" borderId="16" xfId="2" applyFont="1" applyFill="1" applyBorder="1" applyAlignment="1">
      <alignment horizontal="center" vertical="center" wrapText="1"/>
    </xf>
    <xf numFmtId="176" fontId="21" fillId="3" borderId="11" xfId="2" applyNumberFormat="1" applyFont="1" applyFill="1" applyBorder="1" applyAlignment="1">
      <alignment horizontal="center" vertical="center" wrapText="1"/>
    </xf>
    <xf numFmtId="176" fontId="21" fillId="3" borderId="16" xfId="2" applyNumberFormat="1" applyFont="1" applyFill="1" applyBorder="1" applyAlignment="1">
      <alignment horizontal="center" vertical="center" wrapText="1"/>
    </xf>
    <xf numFmtId="176" fontId="21" fillId="3" borderId="12" xfId="2" applyNumberFormat="1" applyFont="1" applyFill="1" applyBorder="1" applyAlignment="1">
      <alignment horizontal="center" vertical="center" wrapText="1"/>
    </xf>
    <xf numFmtId="41" fontId="21" fillId="3" borderId="13" xfId="2" applyFont="1" applyFill="1" applyBorder="1" applyAlignment="1">
      <alignment horizontal="center" vertical="center" wrapText="1"/>
    </xf>
    <xf numFmtId="41" fontId="17" fillId="3" borderId="27" xfId="2" applyFont="1" applyFill="1" applyBorder="1" applyAlignment="1">
      <alignment horizontal="center" vertical="center" wrapText="1" shrinkToFit="1"/>
    </xf>
    <xf numFmtId="41" fontId="17" fillId="3" borderId="30" xfId="2" applyFont="1" applyFill="1" applyBorder="1" applyAlignment="1">
      <alignment horizontal="center" vertical="center" wrapText="1" shrinkToFit="1"/>
    </xf>
    <xf numFmtId="41" fontId="17" fillId="3" borderId="29" xfId="2" applyFont="1" applyFill="1" applyBorder="1" applyAlignment="1">
      <alignment horizontal="center" vertical="center" wrapText="1" shrinkToFit="1"/>
    </xf>
    <xf numFmtId="41" fontId="17" fillId="3" borderId="31" xfId="2" applyFont="1" applyFill="1" applyBorder="1" applyAlignment="1">
      <alignment horizontal="center" vertical="center" wrapText="1" shrinkToFit="1"/>
    </xf>
    <xf numFmtId="41" fontId="17" fillId="3" borderId="28" xfId="2" applyFont="1" applyFill="1" applyBorder="1" applyAlignment="1">
      <alignment horizontal="center" vertical="center" wrapText="1" shrinkToFit="1"/>
    </xf>
    <xf numFmtId="41" fontId="20" fillId="0" borderId="14" xfId="2" applyFont="1" applyBorder="1" applyAlignment="1">
      <alignment horizontal="center" vertical="center" wrapText="1"/>
    </xf>
    <xf numFmtId="41" fontId="20" fillId="0" borderId="34" xfId="2" applyFont="1" applyBorder="1" applyAlignment="1">
      <alignment horizontal="center" vertical="center" wrapText="1"/>
    </xf>
    <xf numFmtId="0" fontId="25" fillId="0" borderId="0" xfId="1" applyFont="1" applyFill="1" applyAlignment="1">
      <alignment horizontal="left" vertical="center"/>
    </xf>
    <xf numFmtId="0" fontId="23" fillId="0" borderId="0" xfId="1" applyFont="1" applyFill="1" applyAlignment="1">
      <alignment horizontal="center" vertical="center"/>
    </xf>
    <xf numFmtId="41" fontId="17" fillId="3" borderId="2" xfId="2" applyFont="1" applyFill="1" applyBorder="1" applyAlignment="1">
      <alignment horizontal="center" vertical="center" wrapText="1" shrinkToFit="1"/>
    </xf>
    <xf numFmtId="41" fontId="18" fillId="3" borderId="31" xfId="2" applyFont="1" applyFill="1" applyBorder="1" applyAlignment="1">
      <alignment vertical="center" wrapText="1"/>
    </xf>
    <xf numFmtId="41" fontId="17" fillId="3" borderId="3" xfId="2" applyFont="1" applyFill="1" applyBorder="1" applyAlignment="1">
      <alignment horizontal="center" vertical="center" wrapText="1"/>
    </xf>
    <xf numFmtId="41" fontId="18" fillId="3" borderId="3" xfId="2" applyFont="1" applyFill="1" applyBorder="1" applyAlignment="1">
      <alignment vertical="center" wrapText="1"/>
    </xf>
    <xf numFmtId="41" fontId="18" fillId="3" borderId="10" xfId="2" applyFont="1" applyFill="1" applyBorder="1" applyAlignment="1">
      <alignment vertical="center" wrapText="1"/>
    </xf>
    <xf numFmtId="41" fontId="18" fillId="3" borderId="4" xfId="2" applyFont="1" applyFill="1" applyBorder="1" applyAlignment="1">
      <alignment vertical="center" wrapText="1"/>
    </xf>
    <xf numFmtId="41" fontId="17" fillId="3" borderId="9" xfId="2" applyFont="1" applyFill="1" applyBorder="1" applyAlignment="1">
      <alignment horizontal="center" vertical="center" wrapText="1" shrinkToFit="1"/>
    </xf>
    <xf numFmtId="41" fontId="17" fillId="3" borderId="33" xfId="2" applyFont="1" applyFill="1" applyBorder="1" applyAlignment="1">
      <alignment horizontal="center" vertical="center" wrapText="1" shrinkToFit="1"/>
    </xf>
    <xf numFmtId="41" fontId="17" fillId="3" borderId="32" xfId="2" applyFont="1" applyFill="1" applyBorder="1" applyAlignment="1">
      <alignment horizontal="center" vertical="center" wrapText="1" shrinkToFit="1"/>
    </xf>
    <xf numFmtId="41" fontId="19" fillId="3" borderId="9" xfId="2" applyFont="1" applyFill="1" applyBorder="1" applyAlignment="1">
      <alignment horizontal="center" vertical="center" wrapText="1"/>
    </xf>
    <xf numFmtId="41" fontId="17" fillId="3" borderId="7" xfId="2" applyFont="1" applyFill="1" applyBorder="1" applyAlignment="1">
      <alignment horizontal="center" vertical="center" wrapText="1" shrinkToFit="1"/>
    </xf>
    <xf numFmtId="41" fontId="19" fillId="3" borderId="26" xfId="2" applyFont="1" applyFill="1" applyBorder="1" applyAlignment="1">
      <alignment vertical="center" wrapText="1"/>
    </xf>
  </cellXfs>
  <cellStyles count="22">
    <cellStyle name="백분율 2" xfId="3"/>
    <cellStyle name="백분율 4 2" xfId="4"/>
    <cellStyle name="백분율 5" xfId="5"/>
    <cellStyle name="쉼표 [0]" xfId="2" builtinId="6"/>
    <cellStyle name="쉼표 [0] 2" xfId="6"/>
    <cellStyle name="쉼표 [0] 2 2 3" xfId="7"/>
    <cellStyle name="쉼표 [0] 2 4" xfId="8"/>
    <cellStyle name="쉼표 [0] 3" xfId="19"/>
    <cellStyle name="쉼표 [0] 9" xfId="9"/>
    <cellStyle name="표준" xfId="0" builtinId="0"/>
    <cellStyle name="표준 2" xfId="10"/>
    <cellStyle name="표준 2 2" xfId="15"/>
    <cellStyle name="표준 2 2 2" xfId="16"/>
    <cellStyle name="표준 2 3" xfId="17"/>
    <cellStyle name="표준 2 4" xfId="11"/>
    <cellStyle name="표준 2 4 2 2" xfId="12"/>
    <cellStyle name="표준 2 4 3" xfId="13"/>
    <cellStyle name="표준 2 5" xfId="21"/>
    <cellStyle name="표준 3" xfId="18"/>
    <cellStyle name="표준 3 2" xfId="20"/>
    <cellStyle name="표준 4 4" xfId="14"/>
    <cellStyle name="표준_서울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e\AppData\Local\Temp\HAMONITEMP\&#53685;&#54633;%20&#47928;&#49436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&#51076;&#50857;&#49884;&#54744;\2018&#54617;&#45380;&#46020;\&#51473;&#46321;\11_&#54633;&#44201;&#51088;&#51221;&#48372;&#51228;&#44277;\&#47784;&#51665;&#51221;&#483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등"/>
      <sheetName val="중등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모집정보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zoomScale="90" zoomScaleNormal="90" zoomScaleSheetLayoutView="86" workbookViewId="0">
      <pane xSplit="1" ySplit="5" topLeftCell="B12" activePane="bottomRight" state="frozen"/>
      <selection pane="topRight" activeCell="B1" sqref="B1"/>
      <selection pane="bottomLeft" activeCell="A6" sqref="A6"/>
      <selection pane="bottomRight" activeCell="W14" sqref="W14"/>
    </sheetView>
  </sheetViews>
  <sheetFormatPr defaultRowHeight="16.5" x14ac:dyDescent="0.3"/>
  <cols>
    <col min="1" max="1" width="14.5" style="1" customWidth="1"/>
    <col min="2" max="5" width="8.625" style="1" customWidth="1"/>
    <col min="6" max="6" width="8.625" style="2" customWidth="1"/>
    <col min="7" max="17" width="8.625" style="1" customWidth="1"/>
    <col min="18" max="18" width="8.25" style="1" bestFit="1" customWidth="1"/>
    <col min="19" max="19" width="7.375" style="1" customWidth="1"/>
    <col min="20" max="20" width="8.25" style="1" bestFit="1" customWidth="1"/>
    <col min="21" max="21" width="7" style="1" customWidth="1"/>
    <col min="22" max="16384" width="9" style="1"/>
  </cols>
  <sheetData>
    <row r="1" spans="1:21" ht="20.25" x14ac:dyDescent="0.3">
      <c r="A1" s="6" t="s">
        <v>49</v>
      </c>
    </row>
    <row r="2" spans="1:21" ht="57.75" customHeight="1" x14ac:dyDescent="0.3">
      <c r="A2" s="52" t="s">
        <v>47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30" customHeight="1" thickBot="1" x14ac:dyDescent="0.35">
      <c r="A3" s="51" t="s">
        <v>48</v>
      </c>
      <c r="B3" s="4"/>
      <c r="C3" s="4"/>
      <c r="D3" s="4"/>
      <c r="E3" s="4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21.75" customHeight="1" x14ac:dyDescent="0.3">
      <c r="A4" s="53" t="s">
        <v>44</v>
      </c>
      <c r="B4" s="55" t="s">
        <v>43</v>
      </c>
      <c r="C4" s="56"/>
      <c r="D4" s="57"/>
      <c r="E4" s="58"/>
      <c r="F4" s="53" t="s">
        <v>42</v>
      </c>
      <c r="G4" s="56"/>
      <c r="H4" s="57"/>
      <c r="I4" s="58"/>
      <c r="J4" s="53" t="s">
        <v>41</v>
      </c>
      <c r="K4" s="56"/>
      <c r="L4" s="57"/>
      <c r="M4" s="58"/>
      <c r="N4" s="59" t="s">
        <v>40</v>
      </c>
      <c r="O4" s="56"/>
      <c r="P4" s="57"/>
      <c r="Q4" s="58"/>
      <c r="R4" s="60" t="s">
        <v>39</v>
      </c>
      <c r="S4" s="61"/>
      <c r="T4" s="62"/>
      <c r="U4" s="63" t="s">
        <v>38</v>
      </c>
    </row>
    <row r="5" spans="1:21" ht="21.75" customHeight="1" thickBot="1" x14ac:dyDescent="0.35">
      <c r="A5" s="54"/>
      <c r="B5" s="44" t="s">
        <v>36</v>
      </c>
      <c r="C5" s="44" t="s">
        <v>32</v>
      </c>
      <c r="D5" s="45" t="s">
        <v>37</v>
      </c>
      <c r="E5" s="46" t="s">
        <v>30</v>
      </c>
      <c r="F5" s="47" t="s">
        <v>36</v>
      </c>
      <c r="G5" s="44" t="s">
        <v>32</v>
      </c>
      <c r="H5" s="45" t="s">
        <v>34</v>
      </c>
      <c r="I5" s="46" t="s">
        <v>30</v>
      </c>
      <c r="J5" s="47" t="s">
        <v>36</v>
      </c>
      <c r="K5" s="44" t="s">
        <v>35</v>
      </c>
      <c r="L5" s="45" t="s">
        <v>34</v>
      </c>
      <c r="M5" s="46" t="s">
        <v>30</v>
      </c>
      <c r="N5" s="48" t="s">
        <v>33</v>
      </c>
      <c r="O5" s="44" t="s">
        <v>32</v>
      </c>
      <c r="P5" s="45" t="s">
        <v>31</v>
      </c>
      <c r="Q5" s="46" t="s">
        <v>30</v>
      </c>
      <c r="R5" s="48" t="s">
        <v>29</v>
      </c>
      <c r="S5" s="48" t="s">
        <v>28</v>
      </c>
      <c r="T5" s="44" t="s">
        <v>27</v>
      </c>
      <c r="U5" s="64"/>
    </row>
    <row r="6" spans="1:21" ht="21.75" customHeight="1" thickTop="1" x14ac:dyDescent="0.3">
      <c r="A6" s="49" t="s">
        <v>0</v>
      </c>
      <c r="B6" s="9">
        <v>25</v>
      </c>
      <c r="C6" s="10">
        <v>1</v>
      </c>
      <c r="D6" s="8">
        <v>1</v>
      </c>
      <c r="E6" s="11">
        <v>27</v>
      </c>
      <c r="F6" s="12">
        <v>433</v>
      </c>
      <c r="G6" s="12">
        <v>1</v>
      </c>
      <c r="H6" s="12">
        <v>16</v>
      </c>
      <c r="I6" s="13">
        <v>450</v>
      </c>
      <c r="J6" s="7">
        <v>407</v>
      </c>
      <c r="K6" s="7">
        <v>0</v>
      </c>
      <c r="L6" s="7">
        <v>15</v>
      </c>
      <c r="M6" s="14">
        <f t="shared" ref="M6:M31" si="0">SUM(J6:L6)</f>
        <v>422</v>
      </c>
      <c r="N6" s="7">
        <v>42</v>
      </c>
      <c r="O6" s="7">
        <v>0</v>
      </c>
      <c r="P6" s="7">
        <v>2</v>
      </c>
      <c r="Q6" s="15">
        <f t="shared" ref="Q6:Q31" si="1">SUM(N6:P6)</f>
        <v>44</v>
      </c>
      <c r="R6" s="26">
        <v>65.34</v>
      </c>
      <c r="S6" s="26"/>
      <c r="T6" s="27"/>
      <c r="U6" s="15"/>
    </row>
    <row r="7" spans="1:21" ht="21.75" customHeight="1" x14ac:dyDescent="0.3">
      <c r="A7" s="50" t="s">
        <v>16</v>
      </c>
      <c r="B7" s="19">
        <v>15</v>
      </c>
      <c r="C7" s="20">
        <v>1</v>
      </c>
      <c r="D7" s="18" t="s">
        <v>20</v>
      </c>
      <c r="E7" s="21">
        <v>16</v>
      </c>
      <c r="F7" s="12">
        <v>247</v>
      </c>
      <c r="G7" s="12">
        <v>1</v>
      </c>
      <c r="H7" s="12">
        <v>0</v>
      </c>
      <c r="I7" s="13">
        <v>248</v>
      </c>
      <c r="J7" s="7">
        <v>237</v>
      </c>
      <c r="K7" s="7">
        <v>1</v>
      </c>
      <c r="L7" s="7">
        <v>0</v>
      </c>
      <c r="M7" s="14">
        <f t="shared" si="0"/>
        <v>238</v>
      </c>
      <c r="N7" s="7">
        <v>24</v>
      </c>
      <c r="O7" s="7">
        <v>1</v>
      </c>
      <c r="P7" s="7"/>
      <c r="Q7" s="15">
        <f t="shared" si="1"/>
        <v>25</v>
      </c>
      <c r="R7" s="26">
        <v>81</v>
      </c>
      <c r="S7" s="26"/>
      <c r="T7" s="27"/>
      <c r="U7" s="15"/>
    </row>
    <row r="8" spans="1:21" ht="21.75" customHeight="1" x14ac:dyDescent="0.3">
      <c r="A8" s="50" t="s">
        <v>1</v>
      </c>
      <c r="B8" s="19">
        <v>6</v>
      </c>
      <c r="C8" s="20" t="s">
        <v>20</v>
      </c>
      <c r="D8" s="18" t="s">
        <v>20</v>
      </c>
      <c r="E8" s="21">
        <v>6</v>
      </c>
      <c r="F8" s="12">
        <v>55</v>
      </c>
      <c r="G8" s="12">
        <v>0</v>
      </c>
      <c r="H8" s="12">
        <v>0</v>
      </c>
      <c r="I8" s="13">
        <v>55</v>
      </c>
      <c r="J8" s="7">
        <v>54</v>
      </c>
      <c r="K8" s="7">
        <v>0</v>
      </c>
      <c r="L8" s="7">
        <v>0</v>
      </c>
      <c r="M8" s="14">
        <f t="shared" si="0"/>
        <v>54</v>
      </c>
      <c r="N8" s="7">
        <v>9</v>
      </c>
      <c r="O8" s="7"/>
      <c r="P8" s="7"/>
      <c r="Q8" s="15">
        <f t="shared" si="1"/>
        <v>9</v>
      </c>
      <c r="R8" s="26">
        <v>65.67</v>
      </c>
      <c r="S8" s="26"/>
      <c r="T8" s="27"/>
      <c r="U8" s="15"/>
    </row>
    <row r="9" spans="1:21" ht="21.75" customHeight="1" x14ac:dyDescent="0.3">
      <c r="A9" s="50" t="s">
        <v>2</v>
      </c>
      <c r="B9" s="19">
        <v>9</v>
      </c>
      <c r="C9" s="20" t="s">
        <v>20</v>
      </c>
      <c r="D9" s="18" t="s">
        <v>20</v>
      </c>
      <c r="E9" s="21">
        <v>9</v>
      </c>
      <c r="F9" s="12">
        <v>80</v>
      </c>
      <c r="G9" s="12">
        <v>0</v>
      </c>
      <c r="H9" s="12">
        <v>0</v>
      </c>
      <c r="I9" s="13">
        <v>80</v>
      </c>
      <c r="J9" s="7">
        <v>74</v>
      </c>
      <c r="K9" s="7">
        <v>0</v>
      </c>
      <c r="L9" s="7">
        <v>0</v>
      </c>
      <c r="M9" s="14">
        <f t="shared" si="0"/>
        <v>74</v>
      </c>
      <c r="N9" s="7">
        <v>14</v>
      </c>
      <c r="O9" s="7"/>
      <c r="P9" s="7"/>
      <c r="Q9" s="15">
        <f t="shared" si="1"/>
        <v>14</v>
      </c>
      <c r="R9" s="26">
        <v>61.67</v>
      </c>
      <c r="S9" s="26"/>
      <c r="T9" s="27"/>
      <c r="U9" s="15"/>
    </row>
    <row r="10" spans="1:21" ht="21.75" customHeight="1" x14ac:dyDescent="0.3">
      <c r="A10" s="50" t="s">
        <v>3</v>
      </c>
      <c r="B10" s="19">
        <v>9</v>
      </c>
      <c r="C10" s="20" t="s">
        <v>20</v>
      </c>
      <c r="D10" s="18" t="s">
        <v>20</v>
      </c>
      <c r="E10" s="21">
        <v>9</v>
      </c>
      <c r="F10" s="12">
        <v>80</v>
      </c>
      <c r="G10" s="12">
        <v>0</v>
      </c>
      <c r="H10" s="12">
        <v>0</v>
      </c>
      <c r="I10" s="13">
        <v>80</v>
      </c>
      <c r="J10" s="7">
        <v>76</v>
      </c>
      <c r="K10" s="7">
        <v>0</v>
      </c>
      <c r="L10" s="7">
        <v>0</v>
      </c>
      <c r="M10" s="14">
        <f t="shared" si="0"/>
        <v>76</v>
      </c>
      <c r="N10" s="7">
        <v>14</v>
      </c>
      <c r="O10" s="7"/>
      <c r="P10" s="7"/>
      <c r="Q10" s="15">
        <f t="shared" si="1"/>
        <v>14</v>
      </c>
      <c r="R10" s="26">
        <v>69.34</v>
      </c>
      <c r="S10" s="26"/>
      <c r="T10" s="27"/>
      <c r="U10" s="15"/>
    </row>
    <row r="11" spans="1:21" ht="21.75" customHeight="1" x14ac:dyDescent="0.3">
      <c r="A11" s="50" t="s">
        <v>4</v>
      </c>
      <c r="B11" s="19">
        <v>8</v>
      </c>
      <c r="C11" s="20" t="s">
        <v>20</v>
      </c>
      <c r="D11" s="18" t="s">
        <v>20</v>
      </c>
      <c r="E11" s="21">
        <v>8</v>
      </c>
      <c r="F11" s="12">
        <v>50</v>
      </c>
      <c r="G11" s="12">
        <v>0</v>
      </c>
      <c r="H11" s="12">
        <v>0</v>
      </c>
      <c r="I11" s="13">
        <v>50</v>
      </c>
      <c r="J11" s="7">
        <v>47</v>
      </c>
      <c r="K11" s="7">
        <v>0</v>
      </c>
      <c r="L11" s="7">
        <v>0</v>
      </c>
      <c r="M11" s="14">
        <f t="shared" si="0"/>
        <v>47</v>
      </c>
      <c r="N11" s="7">
        <v>12</v>
      </c>
      <c r="O11" s="7"/>
      <c r="P11" s="7"/>
      <c r="Q11" s="15">
        <f t="shared" si="1"/>
        <v>12</v>
      </c>
      <c r="R11" s="26">
        <v>56.34</v>
      </c>
      <c r="S11" s="26"/>
      <c r="T11" s="27"/>
      <c r="U11" s="15"/>
    </row>
    <row r="12" spans="1:21" ht="21.75" customHeight="1" x14ac:dyDescent="0.3">
      <c r="A12" s="50" t="s">
        <v>5</v>
      </c>
      <c r="B12" s="19">
        <v>15</v>
      </c>
      <c r="C12" s="20">
        <v>1</v>
      </c>
      <c r="D12" s="18" t="s">
        <v>20</v>
      </c>
      <c r="E12" s="21">
        <v>16</v>
      </c>
      <c r="F12" s="12">
        <v>105</v>
      </c>
      <c r="G12" s="12">
        <v>1</v>
      </c>
      <c r="H12" s="12">
        <v>0</v>
      </c>
      <c r="I12" s="13">
        <v>106</v>
      </c>
      <c r="J12" s="7">
        <v>101</v>
      </c>
      <c r="K12" s="7">
        <v>0</v>
      </c>
      <c r="L12" s="7">
        <v>0</v>
      </c>
      <c r="M12" s="14">
        <f t="shared" si="0"/>
        <v>101</v>
      </c>
      <c r="N12" s="7">
        <v>23</v>
      </c>
      <c r="O12" s="7">
        <v>0</v>
      </c>
      <c r="P12" s="7"/>
      <c r="Q12" s="15">
        <f t="shared" si="1"/>
        <v>23</v>
      </c>
      <c r="R12" s="26">
        <v>73.33</v>
      </c>
      <c r="S12" s="26"/>
      <c r="T12" s="27"/>
      <c r="U12" s="15"/>
    </row>
    <row r="13" spans="1:21" ht="21.75" customHeight="1" x14ac:dyDescent="0.3">
      <c r="A13" s="50" t="s">
        <v>6</v>
      </c>
      <c r="B13" s="19">
        <v>13</v>
      </c>
      <c r="C13" s="20">
        <v>1</v>
      </c>
      <c r="D13" s="18" t="s">
        <v>20</v>
      </c>
      <c r="E13" s="21">
        <v>14</v>
      </c>
      <c r="F13" s="12">
        <v>164</v>
      </c>
      <c r="G13" s="12">
        <v>1</v>
      </c>
      <c r="H13" s="12">
        <v>0</v>
      </c>
      <c r="I13" s="13">
        <v>165</v>
      </c>
      <c r="J13" s="7">
        <v>147</v>
      </c>
      <c r="K13" s="7">
        <v>1</v>
      </c>
      <c r="L13" s="7">
        <v>0</v>
      </c>
      <c r="M13" s="14">
        <f t="shared" si="0"/>
        <v>148</v>
      </c>
      <c r="N13" s="7">
        <v>20</v>
      </c>
      <c r="O13" s="7">
        <v>0</v>
      </c>
      <c r="P13" s="7"/>
      <c r="Q13" s="15">
        <f t="shared" si="1"/>
        <v>20</v>
      </c>
      <c r="R13" s="26">
        <v>55.67</v>
      </c>
      <c r="S13" s="26"/>
      <c r="T13" s="27"/>
      <c r="U13" s="15"/>
    </row>
    <row r="14" spans="1:21" ht="21.75" customHeight="1" x14ac:dyDescent="0.3">
      <c r="A14" s="50" t="s">
        <v>7</v>
      </c>
      <c r="B14" s="19">
        <v>12</v>
      </c>
      <c r="C14" s="20" t="s">
        <v>20</v>
      </c>
      <c r="D14" s="18" t="s">
        <v>20</v>
      </c>
      <c r="E14" s="21">
        <v>12</v>
      </c>
      <c r="F14" s="12">
        <v>56</v>
      </c>
      <c r="G14" s="12">
        <v>0</v>
      </c>
      <c r="H14" s="12">
        <v>0</v>
      </c>
      <c r="I14" s="13">
        <v>56</v>
      </c>
      <c r="J14" s="7">
        <v>56</v>
      </c>
      <c r="K14" s="7">
        <v>0</v>
      </c>
      <c r="L14" s="7">
        <v>0</v>
      </c>
      <c r="M14" s="14">
        <f t="shared" si="0"/>
        <v>56</v>
      </c>
      <c r="N14" s="7">
        <v>18</v>
      </c>
      <c r="O14" s="7"/>
      <c r="P14" s="7"/>
      <c r="Q14" s="15">
        <f t="shared" si="1"/>
        <v>18</v>
      </c>
      <c r="R14" s="26">
        <v>80.33</v>
      </c>
      <c r="S14" s="26"/>
      <c r="T14" s="27"/>
      <c r="U14" s="15"/>
    </row>
    <row r="15" spans="1:21" ht="21.75" customHeight="1" x14ac:dyDescent="0.3">
      <c r="A15" s="50" t="s">
        <v>45</v>
      </c>
      <c r="B15" s="19">
        <v>24</v>
      </c>
      <c r="C15" s="20">
        <v>2</v>
      </c>
      <c r="D15" s="18" t="s">
        <v>20</v>
      </c>
      <c r="E15" s="21">
        <v>26</v>
      </c>
      <c r="F15" s="12">
        <v>113</v>
      </c>
      <c r="G15" s="12">
        <v>0</v>
      </c>
      <c r="H15" s="12">
        <v>0</v>
      </c>
      <c r="I15" s="13">
        <v>113</v>
      </c>
      <c r="J15" s="7">
        <v>105</v>
      </c>
      <c r="K15" s="7">
        <v>0</v>
      </c>
      <c r="L15" s="7">
        <v>0</v>
      </c>
      <c r="M15" s="14">
        <f t="shared" si="0"/>
        <v>105</v>
      </c>
      <c r="N15" s="7">
        <v>36</v>
      </c>
      <c r="O15" s="7">
        <v>0</v>
      </c>
      <c r="P15" s="7"/>
      <c r="Q15" s="15">
        <f t="shared" si="1"/>
        <v>36</v>
      </c>
      <c r="R15" s="26">
        <v>56</v>
      </c>
      <c r="S15" s="26"/>
      <c r="T15" s="27"/>
      <c r="U15" s="15"/>
    </row>
    <row r="16" spans="1:21" ht="21.75" customHeight="1" x14ac:dyDescent="0.3">
      <c r="A16" s="50" t="s">
        <v>8</v>
      </c>
      <c r="B16" s="19">
        <v>25</v>
      </c>
      <c r="C16" s="20">
        <v>3</v>
      </c>
      <c r="D16" s="18">
        <v>2</v>
      </c>
      <c r="E16" s="21">
        <v>30</v>
      </c>
      <c r="F16" s="12">
        <v>237</v>
      </c>
      <c r="G16" s="12">
        <v>6</v>
      </c>
      <c r="H16" s="12">
        <v>25</v>
      </c>
      <c r="I16" s="13">
        <v>268</v>
      </c>
      <c r="J16" s="7">
        <v>229</v>
      </c>
      <c r="K16" s="7">
        <v>2</v>
      </c>
      <c r="L16" s="7">
        <v>24</v>
      </c>
      <c r="M16" s="14">
        <f t="shared" si="0"/>
        <v>255</v>
      </c>
      <c r="N16" s="7">
        <v>38</v>
      </c>
      <c r="O16" s="7">
        <v>0</v>
      </c>
      <c r="P16" s="7">
        <v>3</v>
      </c>
      <c r="Q16" s="15">
        <f t="shared" si="1"/>
        <v>41</v>
      </c>
      <c r="R16" s="26">
        <v>81.33</v>
      </c>
      <c r="S16" s="28"/>
      <c r="T16" s="27">
        <v>74.33</v>
      </c>
      <c r="U16" s="15"/>
    </row>
    <row r="17" spans="1:21" ht="21.75" customHeight="1" x14ac:dyDescent="0.3">
      <c r="A17" s="50" t="s">
        <v>9</v>
      </c>
      <c r="B17" s="19">
        <v>12</v>
      </c>
      <c r="C17" s="20">
        <v>1</v>
      </c>
      <c r="D17" s="18" t="s">
        <v>20</v>
      </c>
      <c r="E17" s="21">
        <v>13</v>
      </c>
      <c r="F17" s="12">
        <v>124</v>
      </c>
      <c r="G17" s="12">
        <v>1</v>
      </c>
      <c r="H17" s="12">
        <v>0</v>
      </c>
      <c r="I17" s="13">
        <v>125</v>
      </c>
      <c r="J17" s="7">
        <v>122</v>
      </c>
      <c r="K17" s="7">
        <v>1</v>
      </c>
      <c r="L17" s="7">
        <v>0</v>
      </c>
      <c r="M17" s="14">
        <f t="shared" si="0"/>
        <v>123</v>
      </c>
      <c r="N17" s="7">
        <v>18</v>
      </c>
      <c r="O17" s="7">
        <v>1</v>
      </c>
      <c r="P17" s="22"/>
      <c r="Q17" s="15">
        <f t="shared" si="1"/>
        <v>19</v>
      </c>
      <c r="R17" s="26">
        <v>67.33</v>
      </c>
      <c r="S17" s="26"/>
      <c r="T17" s="27"/>
      <c r="U17" s="15"/>
    </row>
    <row r="18" spans="1:21" ht="21.75" customHeight="1" x14ac:dyDescent="0.3">
      <c r="A18" s="50" t="s">
        <v>10</v>
      </c>
      <c r="B18" s="19">
        <v>15</v>
      </c>
      <c r="C18" s="20">
        <v>1</v>
      </c>
      <c r="D18" s="18" t="s">
        <v>20</v>
      </c>
      <c r="E18" s="21">
        <v>16</v>
      </c>
      <c r="F18" s="12">
        <v>155</v>
      </c>
      <c r="G18" s="12">
        <v>1</v>
      </c>
      <c r="H18" s="12">
        <v>0</v>
      </c>
      <c r="I18" s="13">
        <v>156</v>
      </c>
      <c r="J18" s="7">
        <v>146</v>
      </c>
      <c r="K18" s="7">
        <v>1</v>
      </c>
      <c r="L18" s="7">
        <v>0</v>
      </c>
      <c r="M18" s="14">
        <f t="shared" si="0"/>
        <v>147</v>
      </c>
      <c r="N18" s="7">
        <v>23</v>
      </c>
      <c r="O18" s="7">
        <v>0</v>
      </c>
      <c r="P18" s="22"/>
      <c r="Q18" s="15">
        <f t="shared" si="1"/>
        <v>23</v>
      </c>
      <c r="R18" s="26">
        <v>61.33</v>
      </c>
      <c r="S18" s="26"/>
      <c r="T18" s="27"/>
      <c r="U18" s="15"/>
    </row>
    <row r="19" spans="1:21" ht="21.75" customHeight="1" x14ac:dyDescent="0.3">
      <c r="A19" s="50" t="s">
        <v>11</v>
      </c>
      <c r="B19" s="19">
        <v>12</v>
      </c>
      <c r="C19" s="20">
        <v>1</v>
      </c>
      <c r="D19" s="18" t="s">
        <v>20</v>
      </c>
      <c r="E19" s="21">
        <v>13</v>
      </c>
      <c r="F19" s="12">
        <v>239</v>
      </c>
      <c r="G19" s="12">
        <v>1</v>
      </c>
      <c r="H19" s="12">
        <v>0</v>
      </c>
      <c r="I19" s="13">
        <v>240</v>
      </c>
      <c r="J19" s="7">
        <v>223</v>
      </c>
      <c r="K19" s="7">
        <v>1</v>
      </c>
      <c r="L19" s="7">
        <v>0</v>
      </c>
      <c r="M19" s="14">
        <f t="shared" si="0"/>
        <v>224</v>
      </c>
      <c r="N19" s="7">
        <v>18</v>
      </c>
      <c r="O19" s="7">
        <v>0</v>
      </c>
      <c r="P19" s="22"/>
      <c r="Q19" s="15">
        <f t="shared" si="1"/>
        <v>18</v>
      </c>
      <c r="R19" s="26">
        <v>78</v>
      </c>
      <c r="S19" s="26"/>
      <c r="T19" s="27"/>
      <c r="U19" s="15"/>
    </row>
    <row r="20" spans="1:21" ht="21.75" customHeight="1" x14ac:dyDescent="0.3">
      <c r="A20" s="50" t="s">
        <v>12</v>
      </c>
      <c r="B20" s="19">
        <v>9</v>
      </c>
      <c r="C20" s="20">
        <v>1</v>
      </c>
      <c r="D20" s="18" t="s">
        <v>20</v>
      </c>
      <c r="E20" s="21">
        <v>10</v>
      </c>
      <c r="F20" s="12">
        <v>36</v>
      </c>
      <c r="G20" s="12">
        <v>1</v>
      </c>
      <c r="H20" s="12">
        <v>0</v>
      </c>
      <c r="I20" s="13">
        <v>37</v>
      </c>
      <c r="J20" s="7">
        <v>34</v>
      </c>
      <c r="K20" s="23"/>
      <c r="L20" s="7">
        <v>0</v>
      </c>
      <c r="M20" s="14">
        <f t="shared" si="0"/>
        <v>34</v>
      </c>
      <c r="N20" s="7">
        <v>14</v>
      </c>
      <c r="O20" s="7">
        <v>0</v>
      </c>
      <c r="P20" s="22"/>
      <c r="Q20" s="15">
        <f t="shared" si="1"/>
        <v>14</v>
      </c>
      <c r="R20" s="26">
        <v>48.67</v>
      </c>
      <c r="S20" s="26"/>
      <c r="T20" s="27"/>
      <c r="U20" s="15"/>
    </row>
    <row r="21" spans="1:21" ht="21.75" customHeight="1" x14ac:dyDescent="0.3">
      <c r="A21" s="50" t="s">
        <v>13</v>
      </c>
      <c r="B21" s="19">
        <v>13</v>
      </c>
      <c r="C21" s="20">
        <v>1</v>
      </c>
      <c r="D21" s="18" t="s">
        <v>20</v>
      </c>
      <c r="E21" s="21">
        <v>14</v>
      </c>
      <c r="F21" s="12">
        <v>83</v>
      </c>
      <c r="G21" s="12">
        <v>0</v>
      </c>
      <c r="H21" s="12">
        <v>0</v>
      </c>
      <c r="I21" s="13">
        <v>83</v>
      </c>
      <c r="J21" s="7">
        <v>77</v>
      </c>
      <c r="K21" s="23"/>
      <c r="L21" s="7">
        <v>0</v>
      </c>
      <c r="M21" s="14">
        <f t="shared" si="0"/>
        <v>77</v>
      </c>
      <c r="N21" s="7">
        <v>20</v>
      </c>
      <c r="O21" s="7">
        <v>0</v>
      </c>
      <c r="P21" s="22"/>
      <c r="Q21" s="15">
        <f t="shared" si="1"/>
        <v>20</v>
      </c>
      <c r="R21" s="26">
        <v>56.33</v>
      </c>
      <c r="S21" s="26"/>
      <c r="T21" s="27"/>
      <c r="U21" s="15"/>
    </row>
    <row r="22" spans="1:21" ht="21.75" customHeight="1" x14ac:dyDescent="0.3">
      <c r="A22" s="50" t="s">
        <v>46</v>
      </c>
      <c r="B22" s="19">
        <v>12</v>
      </c>
      <c r="C22" s="20" t="s">
        <v>20</v>
      </c>
      <c r="D22" s="18" t="s">
        <v>20</v>
      </c>
      <c r="E22" s="21">
        <v>12</v>
      </c>
      <c r="F22" s="12">
        <v>78</v>
      </c>
      <c r="G22" s="12">
        <v>0</v>
      </c>
      <c r="H22" s="12">
        <v>0</v>
      </c>
      <c r="I22" s="13">
        <v>78</v>
      </c>
      <c r="J22" s="7">
        <v>73</v>
      </c>
      <c r="K22" s="23"/>
      <c r="L22" s="7">
        <v>0</v>
      </c>
      <c r="M22" s="14">
        <f t="shared" si="0"/>
        <v>73</v>
      </c>
      <c r="N22" s="7">
        <v>18</v>
      </c>
      <c r="O22" s="7"/>
      <c r="P22" s="22"/>
      <c r="Q22" s="15">
        <f t="shared" si="1"/>
        <v>18</v>
      </c>
      <c r="R22" s="26">
        <v>78</v>
      </c>
      <c r="S22" s="26"/>
      <c r="T22" s="27"/>
      <c r="U22" s="15"/>
    </row>
    <row r="23" spans="1:21" ht="18" customHeight="1" x14ac:dyDescent="0.3">
      <c r="A23" s="50" t="s">
        <v>15</v>
      </c>
      <c r="B23" s="19">
        <v>3</v>
      </c>
      <c r="C23" s="20" t="s">
        <v>20</v>
      </c>
      <c r="D23" s="18" t="s">
        <v>20</v>
      </c>
      <c r="E23" s="21">
        <v>3</v>
      </c>
      <c r="F23" s="12">
        <v>31</v>
      </c>
      <c r="G23" s="12">
        <v>0</v>
      </c>
      <c r="H23" s="12">
        <v>0</v>
      </c>
      <c r="I23" s="13">
        <v>31</v>
      </c>
      <c r="J23" s="7">
        <v>26</v>
      </c>
      <c r="K23" s="23"/>
      <c r="L23" s="7">
        <v>0</v>
      </c>
      <c r="M23" s="14">
        <f t="shared" si="0"/>
        <v>26</v>
      </c>
      <c r="N23" s="7">
        <v>5</v>
      </c>
      <c r="O23" s="7"/>
      <c r="P23" s="22"/>
      <c r="Q23" s="15">
        <f t="shared" si="1"/>
        <v>5</v>
      </c>
      <c r="R23" s="26">
        <v>55.67</v>
      </c>
      <c r="S23" s="26"/>
      <c r="T23" s="27"/>
      <c r="U23" s="15"/>
    </row>
    <row r="24" spans="1:21" ht="18" customHeight="1" x14ac:dyDescent="0.3">
      <c r="A24" s="50" t="s">
        <v>26</v>
      </c>
      <c r="B24" s="19">
        <v>3</v>
      </c>
      <c r="C24" s="20" t="s">
        <v>20</v>
      </c>
      <c r="D24" s="18" t="s">
        <v>20</v>
      </c>
      <c r="E24" s="21">
        <v>3</v>
      </c>
      <c r="F24" s="12">
        <v>21</v>
      </c>
      <c r="G24" s="12">
        <v>0</v>
      </c>
      <c r="H24" s="12">
        <v>0</v>
      </c>
      <c r="I24" s="13">
        <v>21</v>
      </c>
      <c r="J24" s="7">
        <v>18</v>
      </c>
      <c r="K24" s="23"/>
      <c r="L24" s="7">
        <v>0</v>
      </c>
      <c r="M24" s="14">
        <f t="shared" si="0"/>
        <v>18</v>
      </c>
      <c r="N24" s="7">
        <v>5</v>
      </c>
      <c r="O24" s="17"/>
      <c r="P24" s="22"/>
      <c r="Q24" s="15">
        <f t="shared" si="1"/>
        <v>5</v>
      </c>
      <c r="R24" s="26">
        <v>65.67</v>
      </c>
      <c r="S24" s="26"/>
      <c r="T24" s="27"/>
      <c r="U24" s="15"/>
    </row>
    <row r="25" spans="1:21" ht="18" customHeight="1" x14ac:dyDescent="0.3">
      <c r="A25" s="50" t="s">
        <v>14</v>
      </c>
      <c r="B25" s="19">
        <v>3</v>
      </c>
      <c r="C25" s="20">
        <v>1</v>
      </c>
      <c r="D25" s="18" t="s">
        <v>20</v>
      </c>
      <c r="E25" s="21">
        <v>4</v>
      </c>
      <c r="F25" s="12">
        <v>20</v>
      </c>
      <c r="G25" s="12">
        <v>0</v>
      </c>
      <c r="H25" s="12">
        <v>0</v>
      </c>
      <c r="I25" s="13">
        <v>20</v>
      </c>
      <c r="J25" s="7">
        <v>16</v>
      </c>
      <c r="K25" s="23"/>
      <c r="L25" s="24"/>
      <c r="M25" s="14">
        <f t="shared" si="0"/>
        <v>16</v>
      </c>
      <c r="N25" s="7">
        <v>5</v>
      </c>
      <c r="O25" s="17"/>
      <c r="P25" s="22"/>
      <c r="Q25" s="15">
        <f t="shared" si="1"/>
        <v>5</v>
      </c>
      <c r="R25" s="26">
        <v>49.67</v>
      </c>
      <c r="S25" s="26"/>
      <c r="T25" s="27"/>
      <c r="U25" s="15"/>
    </row>
    <row r="26" spans="1:21" ht="18" customHeight="1" x14ac:dyDescent="0.3">
      <c r="A26" s="50" t="s">
        <v>19</v>
      </c>
      <c r="B26" s="19">
        <v>4</v>
      </c>
      <c r="C26" s="20" t="s">
        <v>20</v>
      </c>
      <c r="D26" s="18" t="s">
        <v>20</v>
      </c>
      <c r="E26" s="21">
        <v>4</v>
      </c>
      <c r="F26" s="12">
        <v>28</v>
      </c>
      <c r="G26" s="12">
        <v>0</v>
      </c>
      <c r="H26" s="12">
        <v>0</v>
      </c>
      <c r="I26" s="13">
        <v>28</v>
      </c>
      <c r="J26" s="7">
        <v>15</v>
      </c>
      <c r="K26" s="23"/>
      <c r="L26" s="24"/>
      <c r="M26" s="14">
        <f t="shared" si="0"/>
        <v>15</v>
      </c>
      <c r="N26" s="7">
        <v>6</v>
      </c>
      <c r="O26" s="17"/>
      <c r="P26" s="22"/>
      <c r="Q26" s="15">
        <f t="shared" si="1"/>
        <v>6</v>
      </c>
      <c r="R26" s="26">
        <v>56.67</v>
      </c>
      <c r="S26" s="26"/>
      <c r="T26" s="27"/>
      <c r="U26" s="15"/>
    </row>
    <row r="27" spans="1:21" ht="18" customHeight="1" x14ac:dyDescent="0.3">
      <c r="A27" s="50" t="s">
        <v>18</v>
      </c>
      <c r="B27" s="19">
        <v>52</v>
      </c>
      <c r="C27" s="20">
        <v>4</v>
      </c>
      <c r="D27" s="18">
        <v>2</v>
      </c>
      <c r="E27" s="21">
        <v>58</v>
      </c>
      <c r="F27" s="12">
        <v>295</v>
      </c>
      <c r="G27" s="12">
        <v>2</v>
      </c>
      <c r="H27" s="12">
        <v>12</v>
      </c>
      <c r="I27" s="13">
        <v>309</v>
      </c>
      <c r="J27" s="25">
        <v>268</v>
      </c>
      <c r="K27" s="23">
        <v>2</v>
      </c>
      <c r="L27" s="24">
        <v>10</v>
      </c>
      <c r="M27" s="14">
        <f t="shared" si="0"/>
        <v>280</v>
      </c>
      <c r="N27" s="16">
        <v>79</v>
      </c>
      <c r="O27" s="17"/>
      <c r="P27" s="22">
        <v>2</v>
      </c>
      <c r="Q27" s="15">
        <f t="shared" si="1"/>
        <v>81</v>
      </c>
      <c r="R27" s="26">
        <v>49.33</v>
      </c>
      <c r="S27" s="26"/>
      <c r="T27" s="27"/>
      <c r="U27" s="15"/>
    </row>
    <row r="28" spans="1:21" ht="18" customHeight="1" x14ac:dyDescent="0.3">
      <c r="A28" s="50" t="s">
        <v>25</v>
      </c>
      <c r="B28" s="19">
        <v>19</v>
      </c>
      <c r="C28" s="20">
        <v>3</v>
      </c>
      <c r="D28" s="18">
        <v>2</v>
      </c>
      <c r="E28" s="21">
        <v>24</v>
      </c>
      <c r="F28" s="12">
        <v>56</v>
      </c>
      <c r="G28" s="12">
        <v>0</v>
      </c>
      <c r="H28" s="12">
        <v>4</v>
      </c>
      <c r="I28" s="13">
        <v>60</v>
      </c>
      <c r="J28" s="25">
        <v>49</v>
      </c>
      <c r="K28" s="23"/>
      <c r="L28" s="24">
        <v>3</v>
      </c>
      <c r="M28" s="14">
        <f t="shared" si="0"/>
        <v>52</v>
      </c>
      <c r="N28" s="16">
        <v>29</v>
      </c>
      <c r="O28" s="17"/>
      <c r="P28" s="22"/>
      <c r="Q28" s="15">
        <f t="shared" si="1"/>
        <v>29</v>
      </c>
      <c r="R28" s="26">
        <v>56.67</v>
      </c>
      <c r="S28" s="26"/>
      <c r="T28" s="27"/>
      <c r="U28" s="15"/>
    </row>
    <row r="29" spans="1:21" ht="18" customHeight="1" x14ac:dyDescent="0.3">
      <c r="A29" s="50" t="s">
        <v>24</v>
      </c>
      <c r="B29" s="19">
        <v>50</v>
      </c>
      <c r="C29" s="20">
        <v>4</v>
      </c>
      <c r="D29" s="18">
        <v>2</v>
      </c>
      <c r="E29" s="21">
        <v>56</v>
      </c>
      <c r="F29" s="12">
        <v>144</v>
      </c>
      <c r="G29" s="12">
        <v>1</v>
      </c>
      <c r="H29" s="12">
        <v>7</v>
      </c>
      <c r="I29" s="13">
        <v>152</v>
      </c>
      <c r="J29" s="25">
        <v>135</v>
      </c>
      <c r="K29" s="23"/>
      <c r="L29" s="24">
        <v>4</v>
      </c>
      <c r="M29" s="14">
        <f t="shared" si="0"/>
        <v>139</v>
      </c>
      <c r="N29" s="16">
        <v>75</v>
      </c>
      <c r="O29" s="17">
        <v>1</v>
      </c>
      <c r="P29" s="22">
        <v>3</v>
      </c>
      <c r="Q29" s="15">
        <f t="shared" si="1"/>
        <v>79</v>
      </c>
      <c r="R29" s="26">
        <v>48.67</v>
      </c>
      <c r="S29" s="26"/>
      <c r="T29" s="27">
        <v>48.67</v>
      </c>
      <c r="U29" s="15"/>
    </row>
    <row r="30" spans="1:21" ht="21.75" customHeight="1" x14ac:dyDescent="0.3">
      <c r="A30" s="50" t="s">
        <v>23</v>
      </c>
      <c r="B30" s="19">
        <v>47</v>
      </c>
      <c r="C30" s="20">
        <v>4</v>
      </c>
      <c r="D30" s="18">
        <v>2</v>
      </c>
      <c r="E30" s="21">
        <v>53</v>
      </c>
      <c r="F30" s="12">
        <v>208</v>
      </c>
      <c r="G30" s="12">
        <v>0</v>
      </c>
      <c r="H30" s="12">
        <v>10</v>
      </c>
      <c r="I30" s="13">
        <v>218</v>
      </c>
      <c r="J30" s="25">
        <v>181</v>
      </c>
      <c r="K30" s="23"/>
      <c r="L30" s="24">
        <v>9</v>
      </c>
      <c r="M30" s="14">
        <f t="shared" si="0"/>
        <v>190</v>
      </c>
      <c r="N30" s="16">
        <v>71</v>
      </c>
      <c r="O30" s="17"/>
      <c r="P30" s="22">
        <v>3</v>
      </c>
      <c r="Q30" s="15">
        <f t="shared" si="1"/>
        <v>74</v>
      </c>
      <c r="R30" s="26">
        <v>53</v>
      </c>
      <c r="S30" s="26"/>
      <c r="T30" s="27">
        <v>46.33</v>
      </c>
      <c r="U30" s="15"/>
    </row>
    <row r="31" spans="1:21" ht="21.75" customHeight="1" thickBot="1" x14ac:dyDescent="0.35">
      <c r="A31" s="50" t="s">
        <v>17</v>
      </c>
      <c r="B31" s="19">
        <v>27</v>
      </c>
      <c r="C31" s="20">
        <v>4</v>
      </c>
      <c r="D31" s="18" t="s">
        <v>20</v>
      </c>
      <c r="E31" s="21">
        <v>31</v>
      </c>
      <c r="F31" s="12">
        <v>190</v>
      </c>
      <c r="G31" s="12">
        <v>7</v>
      </c>
      <c r="H31" s="12">
        <v>0</v>
      </c>
      <c r="I31" s="13">
        <v>197</v>
      </c>
      <c r="J31" s="25">
        <v>172</v>
      </c>
      <c r="K31" s="23">
        <v>2</v>
      </c>
      <c r="L31" s="24"/>
      <c r="M31" s="14">
        <f t="shared" si="0"/>
        <v>174</v>
      </c>
      <c r="N31" s="16">
        <v>42</v>
      </c>
      <c r="O31" s="17">
        <v>2</v>
      </c>
      <c r="P31" s="22"/>
      <c r="Q31" s="15">
        <f t="shared" si="1"/>
        <v>44</v>
      </c>
      <c r="R31" s="26">
        <v>69</v>
      </c>
      <c r="S31" s="27"/>
      <c r="T31" s="27"/>
      <c r="U31" s="15"/>
    </row>
    <row r="32" spans="1:21" ht="21.75" customHeight="1" thickBot="1" x14ac:dyDescent="0.35">
      <c r="A32" s="29" t="s">
        <v>22</v>
      </c>
      <c r="B32" s="30">
        <f>SUM(B6:B31)</f>
        <v>442</v>
      </c>
      <c r="C32" s="30">
        <f>SUM(C6:C31)</f>
        <v>34</v>
      </c>
      <c r="D32" s="30">
        <f>SUM(D6:D31)</f>
        <v>11</v>
      </c>
      <c r="E32" s="31">
        <f>SUM(E6:E31)</f>
        <v>487</v>
      </c>
      <c r="F32" s="32">
        <v>3328</v>
      </c>
      <c r="G32" s="33">
        <v>24</v>
      </c>
      <c r="H32" s="34">
        <v>74</v>
      </c>
      <c r="I32" s="35">
        <v>3426</v>
      </c>
      <c r="J32" s="36">
        <f>SUM(J6:J31)</f>
        <v>3088</v>
      </c>
      <c r="K32" s="36">
        <f t="shared" ref="K32:L32" si="2">SUM(K6:K31)</f>
        <v>11</v>
      </c>
      <c r="L32" s="36">
        <f t="shared" si="2"/>
        <v>65</v>
      </c>
      <c r="M32" s="31">
        <f>SUM(M6:M31)</f>
        <v>3164</v>
      </c>
      <c r="N32" s="37">
        <f>SUM(N6:N31)</f>
        <v>678</v>
      </c>
      <c r="O32" s="38">
        <f>SUM(O6:O31)</f>
        <v>5</v>
      </c>
      <c r="P32" s="38">
        <f>SUM(P6:P31)</f>
        <v>13</v>
      </c>
      <c r="Q32" s="39">
        <f>SUM(Q6:Q31)</f>
        <v>696</v>
      </c>
      <c r="R32" s="40"/>
      <c r="S32" s="41"/>
      <c r="T32" s="42"/>
      <c r="U32" s="43"/>
    </row>
    <row r="33" spans="1:1" ht="21.75" customHeight="1" x14ac:dyDescent="0.3">
      <c r="A33" s="3" t="s">
        <v>21</v>
      </c>
    </row>
  </sheetData>
  <mergeCells count="8">
    <mergeCell ref="A2:U2"/>
    <mergeCell ref="A4:A5"/>
    <mergeCell ref="B4:E4"/>
    <mergeCell ref="F4:I4"/>
    <mergeCell ref="J4:M4"/>
    <mergeCell ref="N4:Q4"/>
    <mergeCell ref="R4:T4"/>
    <mergeCell ref="U4:U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2019-12-27T07:47:35Z</cp:lastPrinted>
  <dcterms:created xsi:type="dcterms:W3CDTF">2012-09-19T05:22:38Z</dcterms:created>
  <dcterms:modified xsi:type="dcterms:W3CDTF">2019-12-30T07:26:03Z</dcterms:modified>
</cp:coreProperties>
</file>