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user\Desktop\원서접수및응시자현황\접수현황공개\"/>
    </mc:Choice>
  </mc:AlternateContent>
  <xr:revisionPtr revIDLastSave="0" documentId="13_ncr:1_{4E4B9967-8905-4987-BEE7-E0336002BE77}" xr6:coauthVersionLast="36" xr6:coauthVersionMax="36" xr10:uidLastSave="{00000000-0000-0000-0000-000000000000}"/>
  <bookViews>
    <workbookView xWindow="0" yWindow="0" windowWidth="28800" windowHeight="12390" xr2:uid="{00000000-000D-0000-FFFF-FFFF00000000}"/>
  </bookViews>
  <sheets>
    <sheet name="최종" sheetId="1" r:id="rId1"/>
  </sheets>
  <definedNames>
    <definedName name="_xlnm._FilterDatabase" localSheetId="0" hidden="1">최종!$B$5:$F$30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E27" i="1" l="1"/>
  <c r="E28" i="1"/>
  <c r="E29" i="1"/>
  <c r="E16" i="1"/>
  <c r="E17" i="1"/>
  <c r="E40" i="1"/>
  <c r="E41" i="1"/>
  <c r="E42" i="1"/>
  <c r="E43" i="1"/>
  <c r="E39" i="1"/>
  <c r="E6" i="1"/>
  <c r="E7" i="1"/>
  <c r="E8" i="1"/>
  <c r="E9" i="1"/>
  <c r="E10" i="1"/>
  <c r="E11" i="1"/>
  <c r="E12" i="1"/>
  <c r="E13" i="1"/>
  <c r="E14" i="1"/>
  <c r="E15" i="1"/>
  <c r="E18" i="1"/>
  <c r="E19" i="1"/>
  <c r="E21" i="1"/>
  <c r="E22" i="1"/>
  <c r="E23" i="1"/>
  <c r="E24" i="1"/>
  <c r="E25" i="1"/>
  <c r="E26" i="1"/>
  <c r="E30" i="1"/>
  <c r="D44" i="1" l="1"/>
  <c r="C44" i="1"/>
  <c r="D31" i="1"/>
  <c r="C31" i="1"/>
  <c r="E36" i="1"/>
  <c r="E37" i="1"/>
  <c r="E38" i="1"/>
  <c r="E35" i="1"/>
  <c r="E44" i="1" l="1"/>
  <c r="E31" i="1"/>
</calcChain>
</file>

<file path=xl/sharedStrings.xml><?xml version="1.0" encoding="utf-8"?>
<sst xmlns="http://schemas.openxmlformats.org/spreadsheetml/2006/main" count="54" uniqueCount="37">
  <si>
    <t>교과명</t>
    <phoneticPr fontId="2" type="noConversion"/>
  </si>
  <si>
    <t>연번</t>
    <phoneticPr fontId="2" type="noConversion"/>
  </si>
  <si>
    <t>선발예정인원</t>
    <phoneticPr fontId="2" type="noConversion"/>
  </si>
  <si>
    <t>접수인원</t>
    <phoneticPr fontId="2" type="noConversion"/>
  </si>
  <si>
    <t>비고</t>
    <phoneticPr fontId="2" type="noConversion"/>
  </si>
  <si>
    <t>경쟁률</t>
    <phoneticPr fontId="2" type="noConversion"/>
  </si>
  <si>
    <t>1. 일반</t>
    <phoneticPr fontId="2" type="noConversion"/>
  </si>
  <si>
    <t>(단위: 명)</t>
    <phoneticPr fontId="2" type="noConversion"/>
  </si>
  <si>
    <t>소계</t>
    <phoneticPr fontId="2" type="noConversion"/>
  </si>
  <si>
    <t>※ 응시원서 접수 현황은 1순위 지원을 기준으로 공개합니다.</t>
    <phoneticPr fontId="4" type="noConversion"/>
  </si>
  <si>
    <t>국어</t>
    <phoneticPr fontId="2" type="noConversion"/>
  </si>
  <si>
    <t>수학</t>
    <phoneticPr fontId="2" type="noConversion"/>
  </si>
  <si>
    <t>영어</t>
    <phoneticPr fontId="2" type="noConversion"/>
  </si>
  <si>
    <t>물리</t>
    <phoneticPr fontId="2" type="noConversion"/>
  </si>
  <si>
    <t>화학</t>
    <phoneticPr fontId="2" type="noConversion"/>
  </si>
  <si>
    <t>생물</t>
    <phoneticPr fontId="2" type="noConversion"/>
  </si>
  <si>
    <t>지구과학</t>
    <phoneticPr fontId="2" type="noConversion"/>
  </si>
  <si>
    <t>일반사회</t>
    <phoneticPr fontId="2" type="noConversion"/>
  </si>
  <si>
    <t>역사</t>
    <phoneticPr fontId="2" type="noConversion"/>
  </si>
  <si>
    <t>지리</t>
    <phoneticPr fontId="2" type="noConversion"/>
  </si>
  <si>
    <t>체육</t>
    <phoneticPr fontId="2" type="noConversion"/>
  </si>
  <si>
    <t>음악</t>
    <phoneticPr fontId="2" type="noConversion"/>
  </si>
  <si>
    <t>미술</t>
    <phoneticPr fontId="2" type="noConversion"/>
  </si>
  <si>
    <t>기술</t>
    <phoneticPr fontId="2" type="noConversion"/>
  </si>
  <si>
    <t>가정</t>
    <phoneticPr fontId="2" type="noConversion"/>
  </si>
  <si>
    <t>특수(중등)</t>
    <phoneticPr fontId="2" type="noConversion"/>
  </si>
  <si>
    <t>보건</t>
    <phoneticPr fontId="2" type="noConversion"/>
  </si>
  <si>
    <t>사서</t>
    <phoneticPr fontId="2" type="noConversion"/>
  </si>
  <si>
    <t>영양</t>
    <phoneticPr fontId="2" type="noConversion"/>
  </si>
  <si>
    <t>전문상담</t>
    <phoneticPr fontId="2" type="noConversion"/>
  </si>
  <si>
    <t>도덕·윤리</t>
    <phoneticPr fontId="2" type="noConversion"/>
  </si>
  <si>
    <t>정보·컴퓨터</t>
    <phoneticPr fontId="2" type="noConversion"/>
  </si>
  <si>
    <t>2. 장애</t>
    <phoneticPr fontId="2" type="noConversion"/>
  </si>
  <si>
    <t>일본어</t>
    <phoneticPr fontId="2" type="noConversion"/>
  </si>
  <si>
    <t>건설</t>
    <phoneticPr fontId="2" type="noConversion"/>
  </si>
  <si>
    <t>기계</t>
    <phoneticPr fontId="2" type="noConversion"/>
  </si>
  <si>
    <t>2024학년도 제주특별자치도 공립 중등교사 임용시험 원서접수 현황(최종)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</si>
</sst>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aj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rgb="FF3366FF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3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0099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176" fontId="0" fillId="0" borderId="0" xfId="0" applyNumberFormat="1" applyAlignment="1">
      <alignment horizontal="center" vertical="center"/>
    </xf>
    <xf numFmtId="0" fontId="8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176" fontId="9" fillId="4" borderId="6" xfId="0" applyNumberFormat="1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176" fontId="0" fillId="0" borderId="0" xfId="0" applyNumberFormat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left" vertical="center"/>
    </xf>
    <xf numFmtId="0" fontId="6" fillId="0" borderId="0" xfId="2" applyFont="1" applyBorder="1" applyAlignment="1">
      <alignment horizontal="right" vertical="center"/>
    </xf>
    <xf numFmtId="0" fontId="10" fillId="5" borderId="0" xfId="0" applyFont="1" applyFill="1" applyAlignment="1">
      <alignment horizontal="center" vertical="center"/>
    </xf>
  </cellXfs>
  <cellStyles count="3">
    <cellStyle name="표준" xfId="0" builtinId="0"/>
    <cellStyle name="표준 2" xfId="1" xr:uid="{00000000-0005-0000-0000-000001000000}"/>
    <cellStyle name="표준 3" xfId="2" xr:uid="{00000000-0005-0000-0000-000002000000}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tabSelected="1" zoomScale="106" zoomScaleNormal="106" workbookViewId="0">
      <pane ySplit="3" topLeftCell="A4" activePane="bottomLeft" state="frozen"/>
      <selection pane="bottomLeft" activeCell="P13" sqref="P13"/>
    </sheetView>
  </sheetViews>
  <sheetFormatPr defaultRowHeight="16.5" x14ac:dyDescent="0.3"/>
  <cols>
    <col min="1" max="1" width="7.25" style="1" customWidth="1"/>
    <col min="2" max="2" width="13.75" style="1" customWidth="1"/>
    <col min="3" max="3" width="15.375" style="1" customWidth="1"/>
    <col min="4" max="4" width="14.625" style="1" customWidth="1"/>
    <col min="5" max="5" width="14.625" style="3" customWidth="1"/>
    <col min="6" max="6" width="10.875" style="1" customWidth="1"/>
  </cols>
  <sheetData>
    <row r="1" spans="1:6" ht="28.5" customHeight="1" x14ac:dyDescent="0.3">
      <c r="A1" s="25" t="s">
        <v>36</v>
      </c>
      <c r="B1" s="25"/>
      <c r="C1" s="25"/>
      <c r="D1" s="25"/>
      <c r="E1" s="25"/>
      <c r="F1" s="25"/>
    </row>
    <row r="2" spans="1:6" ht="24" customHeight="1" x14ac:dyDescent="0.3">
      <c r="E2" s="24"/>
      <c r="F2" s="24"/>
    </row>
    <row r="3" spans="1:6" x14ac:dyDescent="0.3">
      <c r="A3" s="2" t="s">
        <v>9</v>
      </c>
      <c r="E3" s="20"/>
    </row>
    <row r="4" spans="1:6" s="7" customFormat="1" ht="15" customHeight="1" thickBot="1" x14ac:dyDescent="0.35">
      <c r="A4" s="23" t="s">
        <v>6</v>
      </c>
      <c r="B4" s="23"/>
      <c r="C4" s="4"/>
      <c r="D4" s="4"/>
      <c r="E4" s="5"/>
      <c r="F4" s="6" t="s">
        <v>7</v>
      </c>
    </row>
    <row r="5" spans="1:6" s="7" customFormat="1" ht="13.5" x14ac:dyDescent="0.3">
      <c r="A5" s="8" t="s">
        <v>1</v>
      </c>
      <c r="B5" s="9" t="s">
        <v>0</v>
      </c>
      <c r="C5" s="9" t="s">
        <v>2</v>
      </c>
      <c r="D5" s="9" t="s">
        <v>3</v>
      </c>
      <c r="E5" s="10" t="s">
        <v>5</v>
      </c>
      <c r="F5" s="11" t="s">
        <v>4</v>
      </c>
    </row>
    <row r="6" spans="1:6" s="7" customFormat="1" ht="13.5" x14ac:dyDescent="0.3">
      <c r="A6" s="12">
        <v>1</v>
      </c>
      <c r="B6" s="13" t="s">
        <v>10</v>
      </c>
      <c r="C6" s="13">
        <v>10</v>
      </c>
      <c r="D6" s="13">
        <v>101</v>
      </c>
      <c r="E6" s="14">
        <f>D6/C6</f>
        <v>10.1</v>
      </c>
      <c r="F6" s="15"/>
    </row>
    <row r="7" spans="1:6" s="7" customFormat="1" ht="13.5" x14ac:dyDescent="0.3">
      <c r="A7" s="12">
        <v>2</v>
      </c>
      <c r="B7" s="13" t="s">
        <v>11</v>
      </c>
      <c r="C7" s="13">
        <v>11</v>
      </c>
      <c r="D7" s="13">
        <v>77</v>
      </c>
      <c r="E7" s="14">
        <f t="shared" ref="E7:E30" si="0">D7/C7</f>
        <v>7</v>
      </c>
      <c r="F7" s="15"/>
    </row>
    <row r="8" spans="1:6" s="7" customFormat="1" ht="13.5" x14ac:dyDescent="0.3">
      <c r="A8" s="12">
        <v>3</v>
      </c>
      <c r="B8" s="13" t="s">
        <v>12</v>
      </c>
      <c r="C8" s="13">
        <v>7</v>
      </c>
      <c r="D8" s="13">
        <v>68</v>
      </c>
      <c r="E8" s="14">
        <f t="shared" si="0"/>
        <v>9.7142857142857135</v>
      </c>
      <c r="F8" s="15"/>
    </row>
    <row r="9" spans="1:6" s="7" customFormat="1" ht="13.5" x14ac:dyDescent="0.3">
      <c r="A9" s="12">
        <v>4</v>
      </c>
      <c r="B9" s="13" t="s">
        <v>13</v>
      </c>
      <c r="C9" s="13">
        <v>3</v>
      </c>
      <c r="D9" s="13">
        <v>24</v>
      </c>
      <c r="E9" s="14">
        <f t="shared" si="0"/>
        <v>8</v>
      </c>
      <c r="F9" s="15"/>
    </row>
    <row r="10" spans="1:6" s="7" customFormat="1" ht="13.5" x14ac:dyDescent="0.3">
      <c r="A10" s="12">
        <v>5</v>
      </c>
      <c r="B10" s="13" t="s">
        <v>14</v>
      </c>
      <c r="C10" s="13">
        <v>5</v>
      </c>
      <c r="D10" s="13">
        <v>22</v>
      </c>
      <c r="E10" s="14">
        <f t="shared" si="0"/>
        <v>4.4000000000000004</v>
      </c>
      <c r="F10" s="15"/>
    </row>
    <row r="11" spans="1:6" s="7" customFormat="1" ht="13.5" x14ac:dyDescent="0.3">
      <c r="A11" s="12">
        <v>6</v>
      </c>
      <c r="B11" s="13" t="s">
        <v>15</v>
      </c>
      <c r="C11" s="13">
        <v>3</v>
      </c>
      <c r="D11" s="13">
        <v>34</v>
      </c>
      <c r="E11" s="14">
        <f t="shared" si="0"/>
        <v>11.333333333333334</v>
      </c>
      <c r="F11" s="15"/>
    </row>
    <row r="12" spans="1:6" s="7" customFormat="1" ht="13.5" x14ac:dyDescent="0.3">
      <c r="A12" s="12">
        <v>7</v>
      </c>
      <c r="B12" s="13" t="s">
        <v>16</v>
      </c>
      <c r="C12" s="13">
        <v>4</v>
      </c>
      <c r="D12" s="13">
        <v>21</v>
      </c>
      <c r="E12" s="14">
        <f t="shared" si="0"/>
        <v>5.25</v>
      </c>
      <c r="F12" s="15"/>
    </row>
    <row r="13" spans="1:6" s="7" customFormat="1" ht="13.5" x14ac:dyDescent="0.3">
      <c r="A13" s="12">
        <v>8</v>
      </c>
      <c r="B13" s="13" t="s">
        <v>17</v>
      </c>
      <c r="C13" s="13">
        <v>3</v>
      </c>
      <c r="D13" s="13">
        <v>29</v>
      </c>
      <c r="E13" s="14">
        <f t="shared" si="0"/>
        <v>9.6666666666666661</v>
      </c>
      <c r="F13" s="15"/>
    </row>
    <row r="14" spans="1:6" s="7" customFormat="1" ht="13.5" x14ac:dyDescent="0.3">
      <c r="A14" s="12">
        <v>9</v>
      </c>
      <c r="B14" s="13" t="s">
        <v>18</v>
      </c>
      <c r="C14" s="13">
        <v>3</v>
      </c>
      <c r="D14" s="13">
        <v>35</v>
      </c>
      <c r="E14" s="14">
        <f t="shared" si="0"/>
        <v>11.666666666666666</v>
      </c>
      <c r="F14" s="15"/>
    </row>
    <row r="15" spans="1:6" s="7" customFormat="1" ht="13.5" x14ac:dyDescent="0.3">
      <c r="A15" s="12">
        <v>10</v>
      </c>
      <c r="B15" s="13" t="s">
        <v>19</v>
      </c>
      <c r="C15" s="13">
        <v>3</v>
      </c>
      <c r="D15" s="13">
        <v>26</v>
      </c>
      <c r="E15" s="14">
        <f t="shared" si="0"/>
        <v>8.6666666666666661</v>
      </c>
      <c r="F15" s="15"/>
    </row>
    <row r="16" spans="1:6" s="7" customFormat="1" ht="13.5" x14ac:dyDescent="0.3">
      <c r="A16" s="12">
        <v>11</v>
      </c>
      <c r="B16" s="13" t="s">
        <v>30</v>
      </c>
      <c r="C16" s="13">
        <v>4</v>
      </c>
      <c r="D16" s="13">
        <v>35</v>
      </c>
      <c r="E16" s="14">
        <f t="shared" si="0"/>
        <v>8.75</v>
      </c>
      <c r="F16" s="15"/>
    </row>
    <row r="17" spans="1:6" s="7" customFormat="1" ht="13.5" x14ac:dyDescent="0.3">
      <c r="A17" s="12">
        <v>12</v>
      </c>
      <c r="B17" s="13" t="s">
        <v>20</v>
      </c>
      <c r="C17" s="13">
        <v>6</v>
      </c>
      <c r="D17" s="13">
        <v>59</v>
      </c>
      <c r="E17" s="14">
        <f t="shared" si="0"/>
        <v>9.8333333333333339</v>
      </c>
      <c r="F17" s="15"/>
    </row>
    <row r="18" spans="1:6" s="7" customFormat="1" ht="13.5" x14ac:dyDescent="0.3">
      <c r="A18" s="12">
        <v>13</v>
      </c>
      <c r="B18" s="13" t="s">
        <v>21</v>
      </c>
      <c r="C18" s="13">
        <v>3</v>
      </c>
      <c r="D18" s="13">
        <v>31</v>
      </c>
      <c r="E18" s="14">
        <f t="shared" si="0"/>
        <v>10.333333333333334</v>
      </c>
      <c r="F18" s="15"/>
    </row>
    <row r="19" spans="1:6" s="7" customFormat="1" ht="13.5" x14ac:dyDescent="0.3">
      <c r="A19" s="12">
        <v>14</v>
      </c>
      <c r="B19" s="13" t="s">
        <v>22</v>
      </c>
      <c r="C19" s="13">
        <v>3</v>
      </c>
      <c r="D19" s="13">
        <v>27</v>
      </c>
      <c r="E19" s="14">
        <f t="shared" si="0"/>
        <v>9</v>
      </c>
      <c r="F19" s="15"/>
    </row>
    <row r="20" spans="1:6" s="7" customFormat="1" ht="13.5" x14ac:dyDescent="0.3">
      <c r="A20" s="12">
        <v>15</v>
      </c>
      <c r="B20" s="13" t="s">
        <v>33</v>
      </c>
      <c r="C20" s="13">
        <v>2</v>
      </c>
      <c r="D20" s="13">
        <v>10</v>
      </c>
      <c r="E20" s="14">
        <f t="shared" si="0"/>
        <v>5</v>
      </c>
      <c r="F20" s="15"/>
    </row>
    <row r="21" spans="1:6" s="7" customFormat="1" ht="13.5" x14ac:dyDescent="0.3">
      <c r="A21" s="12">
        <v>16</v>
      </c>
      <c r="B21" s="13" t="s">
        <v>23</v>
      </c>
      <c r="C21" s="13">
        <v>2</v>
      </c>
      <c r="D21" s="13">
        <v>5</v>
      </c>
      <c r="E21" s="14">
        <f t="shared" si="0"/>
        <v>2.5</v>
      </c>
      <c r="F21" s="15"/>
    </row>
    <row r="22" spans="1:6" s="7" customFormat="1" ht="13.5" x14ac:dyDescent="0.3">
      <c r="A22" s="12">
        <v>17</v>
      </c>
      <c r="B22" s="13" t="s">
        <v>24</v>
      </c>
      <c r="C22" s="13">
        <v>2</v>
      </c>
      <c r="D22" s="13">
        <v>22</v>
      </c>
      <c r="E22" s="14">
        <f t="shared" si="0"/>
        <v>11</v>
      </c>
      <c r="F22" s="15"/>
    </row>
    <row r="23" spans="1:6" s="7" customFormat="1" ht="13.5" x14ac:dyDescent="0.3">
      <c r="A23" s="12">
        <v>18</v>
      </c>
      <c r="B23" s="13" t="s">
        <v>31</v>
      </c>
      <c r="C23" s="13">
        <v>4</v>
      </c>
      <c r="D23" s="13">
        <v>20</v>
      </c>
      <c r="E23" s="14">
        <f t="shared" si="0"/>
        <v>5</v>
      </c>
      <c r="F23" s="15"/>
    </row>
    <row r="24" spans="1:6" s="7" customFormat="1" ht="13.5" x14ac:dyDescent="0.3">
      <c r="A24" s="12">
        <v>19</v>
      </c>
      <c r="B24" s="13" t="s">
        <v>34</v>
      </c>
      <c r="C24" s="13">
        <v>3</v>
      </c>
      <c r="D24" s="13">
        <v>7</v>
      </c>
      <c r="E24" s="14">
        <f t="shared" si="0"/>
        <v>2.3333333333333335</v>
      </c>
      <c r="F24" s="15"/>
    </row>
    <row r="25" spans="1:6" s="7" customFormat="1" ht="13.5" x14ac:dyDescent="0.3">
      <c r="A25" s="12">
        <v>20</v>
      </c>
      <c r="B25" s="13" t="s">
        <v>35</v>
      </c>
      <c r="C25" s="13">
        <v>2</v>
      </c>
      <c r="D25" s="13">
        <v>5</v>
      </c>
      <c r="E25" s="14">
        <f t="shared" si="0"/>
        <v>2.5</v>
      </c>
      <c r="F25" s="15"/>
    </row>
    <row r="26" spans="1:6" s="7" customFormat="1" ht="13.5" x14ac:dyDescent="0.3">
      <c r="A26" s="12">
        <v>21</v>
      </c>
      <c r="B26" s="13" t="s">
        <v>25</v>
      </c>
      <c r="C26" s="13">
        <v>9</v>
      </c>
      <c r="D26" s="13">
        <v>46</v>
      </c>
      <c r="E26" s="14">
        <f t="shared" si="0"/>
        <v>5.1111111111111107</v>
      </c>
      <c r="F26" s="15"/>
    </row>
    <row r="27" spans="1:6" s="7" customFormat="1" ht="13.5" x14ac:dyDescent="0.3">
      <c r="A27" s="12">
        <v>22</v>
      </c>
      <c r="B27" s="13" t="s">
        <v>26</v>
      </c>
      <c r="C27" s="13">
        <v>14</v>
      </c>
      <c r="D27" s="13">
        <v>62</v>
      </c>
      <c r="E27" s="14">
        <f t="shared" si="0"/>
        <v>4.4285714285714288</v>
      </c>
      <c r="F27" s="15"/>
    </row>
    <row r="28" spans="1:6" s="7" customFormat="1" ht="13.5" x14ac:dyDescent="0.3">
      <c r="A28" s="12">
        <v>23</v>
      </c>
      <c r="B28" s="13" t="s">
        <v>27</v>
      </c>
      <c r="C28" s="13">
        <v>1</v>
      </c>
      <c r="D28" s="13">
        <v>5</v>
      </c>
      <c r="E28" s="14">
        <f t="shared" si="0"/>
        <v>5</v>
      </c>
      <c r="F28" s="15"/>
    </row>
    <row r="29" spans="1:6" s="7" customFormat="1" ht="13.5" x14ac:dyDescent="0.3">
      <c r="A29" s="12">
        <v>24</v>
      </c>
      <c r="B29" s="13" t="s">
        <v>28</v>
      </c>
      <c r="C29" s="13">
        <v>5</v>
      </c>
      <c r="D29" s="13">
        <v>35</v>
      </c>
      <c r="E29" s="14">
        <f t="shared" si="0"/>
        <v>7</v>
      </c>
      <c r="F29" s="15"/>
    </row>
    <row r="30" spans="1:6" s="7" customFormat="1" ht="13.5" x14ac:dyDescent="0.3">
      <c r="A30" s="12">
        <v>25</v>
      </c>
      <c r="B30" s="13" t="s">
        <v>29</v>
      </c>
      <c r="C30" s="13">
        <v>5</v>
      </c>
      <c r="D30" s="13">
        <v>34</v>
      </c>
      <c r="E30" s="14">
        <f t="shared" si="0"/>
        <v>6.8</v>
      </c>
      <c r="F30" s="15"/>
    </row>
    <row r="31" spans="1:6" s="19" customFormat="1" ht="18" customHeight="1" thickBot="1" x14ac:dyDescent="0.35">
      <c r="A31" s="21" t="s">
        <v>8</v>
      </c>
      <c r="B31" s="22"/>
      <c r="C31" s="16">
        <f>SUM(C6:C30)</f>
        <v>117</v>
      </c>
      <c r="D31" s="16">
        <f t="shared" ref="D31" si="1">SUM(D6:D30)</f>
        <v>840</v>
      </c>
      <c r="E31" s="17">
        <f>D31/C31</f>
        <v>7.1794871794871797</v>
      </c>
      <c r="F31" s="18"/>
    </row>
    <row r="32" spans="1:6" s="7" customFormat="1" ht="13.5" x14ac:dyDescent="0.3">
      <c r="A32" s="4"/>
      <c r="B32" s="4"/>
      <c r="C32" s="4"/>
      <c r="D32" s="4"/>
      <c r="E32" s="5"/>
      <c r="F32" s="4"/>
    </row>
    <row r="33" spans="1:6" s="7" customFormat="1" ht="15.75" customHeight="1" thickBot="1" x14ac:dyDescent="0.35">
      <c r="A33" s="23" t="s">
        <v>32</v>
      </c>
      <c r="B33" s="23"/>
      <c r="C33" s="4"/>
      <c r="D33" s="4"/>
      <c r="E33" s="5"/>
      <c r="F33" s="6" t="s">
        <v>7</v>
      </c>
    </row>
    <row r="34" spans="1:6" s="7" customFormat="1" ht="13.5" x14ac:dyDescent="0.3">
      <c r="A34" s="8" t="s">
        <v>1</v>
      </c>
      <c r="B34" s="9" t="s">
        <v>0</v>
      </c>
      <c r="C34" s="9" t="s">
        <v>2</v>
      </c>
      <c r="D34" s="9" t="s">
        <v>3</v>
      </c>
      <c r="E34" s="10" t="s">
        <v>5</v>
      </c>
      <c r="F34" s="11" t="s">
        <v>4</v>
      </c>
    </row>
    <row r="35" spans="1:6" s="7" customFormat="1" ht="13.5" x14ac:dyDescent="0.3">
      <c r="A35" s="12">
        <v>1</v>
      </c>
      <c r="B35" s="13" t="s">
        <v>10</v>
      </c>
      <c r="C35" s="13">
        <v>1</v>
      </c>
      <c r="D35" s="13">
        <v>0</v>
      </c>
      <c r="E35" s="14">
        <f>D35/C35</f>
        <v>0</v>
      </c>
      <c r="F35" s="15"/>
    </row>
    <row r="36" spans="1:6" s="7" customFormat="1" ht="13.5" x14ac:dyDescent="0.3">
      <c r="A36" s="12">
        <v>2</v>
      </c>
      <c r="B36" s="13" t="s">
        <v>11</v>
      </c>
      <c r="C36" s="13">
        <v>1</v>
      </c>
      <c r="D36" s="13">
        <v>0</v>
      </c>
      <c r="E36" s="14">
        <f t="shared" ref="E36:E43" si="2">D36/C36</f>
        <v>0</v>
      </c>
      <c r="F36" s="15"/>
    </row>
    <row r="37" spans="1:6" s="7" customFormat="1" ht="13.5" x14ac:dyDescent="0.3">
      <c r="A37" s="12">
        <v>3</v>
      </c>
      <c r="B37" s="13" t="s">
        <v>12</v>
      </c>
      <c r="C37" s="13">
        <v>1</v>
      </c>
      <c r="D37" s="13">
        <v>2</v>
      </c>
      <c r="E37" s="14">
        <f t="shared" si="2"/>
        <v>2</v>
      </c>
      <c r="F37" s="15"/>
    </row>
    <row r="38" spans="1:6" s="7" customFormat="1" ht="13.5" x14ac:dyDescent="0.3">
      <c r="A38" s="12">
        <v>4</v>
      </c>
      <c r="B38" s="13" t="s">
        <v>17</v>
      </c>
      <c r="C38" s="13">
        <v>1</v>
      </c>
      <c r="D38" s="13">
        <v>0</v>
      </c>
      <c r="E38" s="14">
        <f t="shared" si="2"/>
        <v>0</v>
      </c>
      <c r="F38" s="15"/>
    </row>
    <row r="39" spans="1:6" s="7" customFormat="1" ht="13.5" x14ac:dyDescent="0.3">
      <c r="A39" s="12">
        <v>5</v>
      </c>
      <c r="B39" s="13" t="s">
        <v>20</v>
      </c>
      <c r="C39" s="13">
        <v>1</v>
      </c>
      <c r="D39" s="13">
        <v>1</v>
      </c>
      <c r="E39" s="14">
        <f t="shared" si="2"/>
        <v>1</v>
      </c>
      <c r="F39" s="15"/>
    </row>
    <row r="40" spans="1:6" s="7" customFormat="1" ht="13.5" x14ac:dyDescent="0.3">
      <c r="A40" s="12">
        <v>6</v>
      </c>
      <c r="B40" s="13" t="s">
        <v>22</v>
      </c>
      <c r="C40" s="13">
        <v>1</v>
      </c>
      <c r="D40" s="13">
        <v>0</v>
      </c>
      <c r="E40" s="14">
        <f t="shared" si="2"/>
        <v>0</v>
      </c>
      <c r="F40" s="15"/>
    </row>
    <row r="41" spans="1:6" s="7" customFormat="1" ht="13.5" x14ac:dyDescent="0.3">
      <c r="A41" s="12">
        <v>7</v>
      </c>
      <c r="B41" s="13" t="s">
        <v>23</v>
      </c>
      <c r="C41" s="13">
        <v>1</v>
      </c>
      <c r="D41" s="13">
        <v>0</v>
      </c>
      <c r="E41" s="14">
        <f t="shared" si="2"/>
        <v>0</v>
      </c>
      <c r="F41" s="15"/>
    </row>
    <row r="42" spans="1:6" s="7" customFormat="1" ht="13.5" x14ac:dyDescent="0.3">
      <c r="A42" s="12">
        <v>8</v>
      </c>
      <c r="B42" s="13" t="s">
        <v>26</v>
      </c>
      <c r="C42" s="13">
        <v>1</v>
      </c>
      <c r="D42" s="13">
        <v>0</v>
      </c>
      <c r="E42" s="14">
        <f t="shared" si="2"/>
        <v>0</v>
      </c>
      <c r="F42" s="15"/>
    </row>
    <row r="43" spans="1:6" s="7" customFormat="1" ht="13.5" x14ac:dyDescent="0.3">
      <c r="A43" s="12">
        <v>9</v>
      </c>
      <c r="B43" s="13" t="s">
        <v>29</v>
      </c>
      <c r="C43" s="13">
        <v>1</v>
      </c>
      <c r="D43" s="13">
        <v>0</v>
      </c>
      <c r="E43" s="14">
        <f t="shared" si="2"/>
        <v>0</v>
      </c>
      <c r="F43" s="15"/>
    </row>
    <row r="44" spans="1:6" s="19" customFormat="1" ht="17.25" customHeight="1" thickBot="1" x14ac:dyDescent="0.35">
      <c r="A44" s="21" t="s">
        <v>8</v>
      </c>
      <c r="B44" s="22"/>
      <c r="C44" s="16">
        <f>SUM(C35:C43)</f>
        <v>9</v>
      </c>
      <c r="D44" s="16">
        <f>SUM(D35:D43)</f>
        <v>3</v>
      </c>
      <c r="E44" s="17">
        <f>D44/C44</f>
        <v>0.33333333333333331</v>
      </c>
      <c r="F44" s="18"/>
    </row>
  </sheetData>
  <autoFilter ref="B5:F30" xr:uid="{00000000-0009-0000-0000-000000000000}"/>
  <mergeCells count="6">
    <mergeCell ref="A44:B44"/>
    <mergeCell ref="A33:B33"/>
    <mergeCell ref="E2:F2"/>
    <mergeCell ref="A1:F1"/>
    <mergeCell ref="A4:B4"/>
    <mergeCell ref="A31:B31"/>
  </mergeCells>
  <phoneticPr fontId="2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최종</vt:lpstr>
    </vt:vector>
  </TitlesOfParts>
  <Company>한국교육과정평가원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2023-10-19T09:14:46Z</cp:lastPrinted>
  <dcterms:created xsi:type="dcterms:W3CDTF">2019-09-09T01:38:16Z</dcterms:created>
  <dcterms:modified xsi:type="dcterms:W3CDTF">2023-10-24T00:47:54Z</dcterms:modified>
</cp:coreProperties>
</file>