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원서접수및응시자현황\접수현황공개\"/>
    </mc:Choice>
  </mc:AlternateContent>
  <xr:revisionPtr revIDLastSave="0" documentId="13_ncr:1_{4262CB6A-8E0B-4085-BC2F-D03755BCC479}" xr6:coauthVersionLast="36" xr6:coauthVersionMax="36" xr10:uidLastSave="{00000000-0000-0000-0000-000000000000}"/>
  <bookViews>
    <workbookView xWindow="0" yWindow="0" windowWidth="28800" windowHeight="12765" xr2:uid="{F0DC84ED-AF0D-461E-9DDB-2DF2AC126E53}"/>
  </bookViews>
  <sheets>
    <sheet name="최종(사립)" sheetId="1" r:id="rId1"/>
  </sheets>
  <definedNames>
    <definedName name="_xlnm._FilterDatabase" localSheetId="0" hidden="1">'최종(사립)'!$A$4:$F$50</definedName>
    <definedName name="_xlnm.Print_Titles" localSheetId="0">'최종(사립)'!$4:$4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0" i="1" l="1"/>
  <c r="D45" i="1"/>
  <c r="D34" i="1"/>
  <c r="D28" i="1"/>
  <c r="D21" i="1"/>
  <c r="D17" i="1"/>
  <c r="D11" i="1"/>
  <c r="C7" i="1"/>
  <c r="D7" i="1"/>
  <c r="D51" i="1" l="1"/>
  <c r="C50" i="1"/>
  <c r="E48" i="1"/>
  <c r="E47" i="1"/>
  <c r="E46" i="1"/>
  <c r="C45" i="1"/>
  <c r="E44" i="1"/>
  <c r="E43" i="1"/>
  <c r="E38" i="1"/>
  <c r="E37" i="1"/>
  <c r="E36" i="1"/>
  <c r="E25" i="1"/>
  <c r="E24" i="1"/>
  <c r="E23" i="1"/>
  <c r="C11" i="1"/>
  <c r="E10" i="1"/>
  <c r="E9" i="1"/>
  <c r="E8" i="1"/>
  <c r="E6" i="1"/>
  <c r="E5" i="1"/>
  <c r="E7" i="1" l="1"/>
  <c r="E11" i="1"/>
  <c r="E50" i="1"/>
  <c r="E41" i="1"/>
  <c r="E42" i="1"/>
  <c r="E40" i="1"/>
  <c r="E39" i="1"/>
  <c r="E35" i="1"/>
  <c r="C34" i="1"/>
  <c r="C28" i="1"/>
  <c r="C21" i="1"/>
  <c r="E20" i="1"/>
  <c r="E19" i="1"/>
  <c r="C17" i="1"/>
  <c r="E49" i="1"/>
  <c r="E33" i="1"/>
  <c r="E32" i="1"/>
  <c r="E31" i="1"/>
  <c r="E30" i="1"/>
  <c r="E29" i="1"/>
  <c r="E27" i="1"/>
  <c r="E26" i="1"/>
  <c r="E22" i="1"/>
  <c r="E18" i="1"/>
  <c r="E16" i="1"/>
  <c r="E15" i="1"/>
  <c r="E14" i="1"/>
  <c r="E13" i="1"/>
  <c r="E12" i="1"/>
  <c r="C51" i="1" l="1"/>
  <c r="E45" i="1"/>
  <c r="E21" i="1"/>
  <c r="E34" i="1"/>
  <c r="E17" i="1"/>
  <c r="E28" i="1"/>
  <c r="E51" i="1" l="1"/>
</calcChain>
</file>

<file path=xl/sharedStrings.xml><?xml version="1.0" encoding="utf-8"?>
<sst xmlns="http://schemas.openxmlformats.org/spreadsheetml/2006/main" count="94" uniqueCount="51">
  <si>
    <t>※ 응시원서 접수 현황은 1순위 지원을 기준으로 공개합니다.</t>
    <phoneticPr fontId="4" type="noConversion"/>
  </si>
  <si>
    <t>(단위: 명)</t>
    <phoneticPr fontId="1" type="noConversion"/>
  </si>
  <si>
    <t>사립법인</t>
    <phoneticPr fontId="1" type="noConversion"/>
  </si>
  <si>
    <t>교과명</t>
    <phoneticPr fontId="1" type="noConversion"/>
  </si>
  <si>
    <t>선발예정인원</t>
    <phoneticPr fontId="1" type="noConversion"/>
  </si>
  <si>
    <t>경쟁률</t>
    <phoneticPr fontId="1" type="noConversion"/>
  </si>
  <si>
    <t>비고</t>
    <phoneticPr fontId="1" type="noConversion"/>
  </si>
  <si>
    <t>남녕학원</t>
    <phoneticPr fontId="1" type="noConversion"/>
  </si>
  <si>
    <t>국어</t>
    <phoneticPr fontId="1" type="noConversion"/>
  </si>
  <si>
    <t>영어</t>
    <phoneticPr fontId="1" type="noConversion"/>
  </si>
  <si>
    <t>일반사회</t>
    <phoneticPr fontId="1" type="noConversion"/>
  </si>
  <si>
    <t>도덕윤리</t>
    <phoneticPr fontId="1" type="noConversion"/>
  </si>
  <si>
    <t>기술</t>
    <phoneticPr fontId="1" type="noConversion"/>
  </si>
  <si>
    <t>남녕학원 소계</t>
    <phoneticPr fontId="1" type="noConversion"/>
  </si>
  <si>
    <t>삼성학원</t>
    <phoneticPr fontId="1" type="noConversion"/>
  </si>
  <si>
    <t>수학</t>
    <phoneticPr fontId="1" type="noConversion"/>
  </si>
  <si>
    <t>역사</t>
    <phoneticPr fontId="1" type="noConversion"/>
  </si>
  <si>
    <t>삼성학원 소계</t>
    <phoneticPr fontId="1" type="noConversion"/>
  </si>
  <si>
    <t>신성학원</t>
    <phoneticPr fontId="1" type="noConversion"/>
  </si>
  <si>
    <t>신성학원 소계</t>
    <phoneticPr fontId="1" type="noConversion"/>
  </si>
  <si>
    <t>정보컴퓨터</t>
    <phoneticPr fontId="1" type="noConversion"/>
  </si>
  <si>
    <t>체육</t>
    <phoneticPr fontId="1" type="noConversion"/>
  </si>
  <si>
    <t>제주여자학원</t>
    <phoneticPr fontId="1" type="noConversion"/>
  </si>
  <si>
    <t>생물</t>
    <phoneticPr fontId="1" type="noConversion"/>
  </si>
  <si>
    <t>제주여자학원 소계</t>
    <phoneticPr fontId="1" type="noConversion"/>
  </si>
  <si>
    <t>천마학원</t>
    <phoneticPr fontId="1" type="noConversion"/>
  </si>
  <si>
    <t>천마학원 소계</t>
    <phoneticPr fontId="1" type="noConversion"/>
  </si>
  <si>
    <t>총합계</t>
  </si>
  <si>
    <t>물리</t>
    <phoneticPr fontId="1" type="noConversion"/>
  </si>
  <si>
    <t>음악</t>
    <phoneticPr fontId="1" type="noConversion"/>
  </si>
  <si>
    <t>남주학원</t>
    <phoneticPr fontId="1" type="noConversion"/>
  </si>
  <si>
    <t>남주학원 소계</t>
    <phoneticPr fontId="1" type="noConversion"/>
  </si>
  <si>
    <t>귀일학원</t>
    <phoneticPr fontId="1" type="noConversion"/>
  </si>
  <si>
    <t>귀일학원</t>
    <phoneticPr fontId="1" type="noConversion"/>
  </si>
  <si>
    <t>귀일학원 소계</t>
    <phoneticPr fontId="1" type="noConversion"/>
  </si>
  <si>
    <t>금오학숙</t>
    <phoneticPr fontId="1" type="noConversion"/>
  </si>
  <si>
    <t>보건</t>
    <phoneticPr fontId="1" type="noConversion"/>
  </si>
  <si>
    <t>전문상담</t>
    <phoneticPr fontId="1" type="noConversion"/>
  </si>
  <si>
    <t>특수(중등)</t>
    <phoneticPr fontId="1" type="noConversion"/>
  </si>
  <si>
    <t>미술</t>
    <phoneticPr fontId="1" type="noConversion"/>
  </si>
  <si>
    <t>삼성학원</t>
    <phoneticPr fontId="1" type="noConversion"/>
  </si>
  <si>
    <t>수학</t>
    <phoneticPr fontId="1" type="noConversion"/>
  </si>
  <si>
    <t>영어</t>
    <phoneticPr fontId="1" type="noConversion"/>
  </si>
  <si>
    <t>가정</t>
    <phoneticPr fontId="1" type="noConversion"/>
  </si>
  <si>
    <t>물리</t>
    <phoneticPr fontId="1" type="noConversion"/>
  </si>
  <si>
    <t>지리</t>
    <phoneticPr fontId="1" type="noConversion"/>
  </si>
  <si>
    <t>체육(장애)</t>
    <phoneticPr fontId="1" type="noConversion"/>
  </si>
  <si>
    <t>전문상담(장애)</t>
    <phoneticPr fontId="1" type="noConversion"/>
  </si>
  <si>
    <t>1순위 접수인원</t>
    <phoneticPr fontId="1" type="noConversion"/>
  </si>
  <si>
    <t>2024학년도 제주특별자치도 사립 중등교사 임용시험 원서접수 현황(최종)</t>
    <phoneticPr fontId="1" type="noConversion"/>
  </si>
  <si>
    <t>금오학숙 소계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</si>
</sst>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3366FF"/>
      <name val="맑은 고딕"/>
      <family val="3"/>
      <charset val="129"/>
      <scheme val="minor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310BBB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left" vertical="center"/>
    </xf>
    <xf numFmtId="176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7" fillId="3" borderId="5" xfId="0" applyFont="1" applyFill="1" applyBorder="1" applyAlignment="1">
      <alignment horizontal="center" vertical="center"/>
    </xf>
    <xf numFmtId="176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4" borderId="8" xfId="0" applyFont="1" applyFill="1" applyBorder="1" applyAlignment="1">
      <alignment horizontal="center" vertical="center"/>
    </xf>
    <xf numFmtId="176" fontId="7" fillId="4" borderId="8" xfId="0" applyNumberFormat="1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3" fillId="0" borderId="0" xfId="1" applyFont="1" applyBorder="1" applyAlignment="1">
      <alignment horizontal="right" vertical="center" wrapText="1"/>
    </xf>
  </cellXfs>
  <cellStyles count="2">
    <cellStyle name="표준" xfId="0" builtinId="0"/>
    <cellStyle name="표준 3" xfId="1" xr:uid="{F4ABE42E-DBF6-431A-A041-7BC5881DE714}"/>
  </cellStyles>
  <dxfs count="0"/>
  <tableStyles count="0" defaultTableStyle="TableStyleMedium2" defaultPivotStyle="PivotStyleLight16"/>
  <colors>
    <mruColors>
      <color rgb="FF310B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E3A85-F1C4-40F5-B5A3-032D3DEEE2C7}">
  <dimension ref="A1:F56"/>
  <sheetViews>
    <sheetView tabSelected="1" zoomScaleNormal="100" workbookViewId="0">
      <pane ySplit="4" topLeftCell="A5" activePane="bottomLeft" state="frozen"/>
      <selection pane="bottomLeft" activeCell="K10" sqref="K10"/>
    </sheetView>
  </sheetViews>
  <sheetFormatPr defaultRowHeight="16.5" x14ac:dyDescent="0.3"/>
  <cols>
    <col min="1" max="1" width="16.875" customWidth="1"/>
    <col min="2" max="2" width="12.875" customWidth="1"/>
    <col min="3" max="3" width="13.875" customWidth="1"/>
    <col min="4" max="4" width="13.625" customWidth="1"/>
    <col min="5" max="5" width="11.5" customWidth="1"/>
    <col min="6" max="6" width="14.375" customWidth="1"/>
  </cols>
  <sheetData>
    <row r="1" spans="1:6" ht="37.5" customHeight="1" x14ac:dyDescent="0.3">
      <c r="A1" s="24" t="s">
        <v>49</v>
      </c>
      <c r="B1" s="24"/>
      <c r="C1" s="24"/>
      <c r="D1" s="24"/>
      <c r="E1" s="24"/>
      <c r="F1" s="24"/>
    </row>
    <row r="2" spans="1:6" ht="21" customHeight="1" x14ac:dyDescent="0.3">
      <c r="A2" s="1"/>
      <c r="B2" s="1"/>
      <c r="C2" s="1"/>
      <c r="D2" s="25"/>
      <c r="E2" s="25"/>
      <c r="F2" s="25"/>
    </row>
    <row r="3" spans="1:6" ht="27" customHeight="1" thickBot="1" x14ac:dyDescent="0.35">
      <c r="A3" s="2" t="s">
        <v>0</v>
      </c>
      <c r="B3" s="1"/>
      <c r="C3" s="1"/>
      <c r="D3" s="1"/>
      <c r="E3" s="3"/>
      <c r="F3" s="4" t="s">
        <v>1</v>
      </c>
    </row>
    <row r="4" spans="1:6" s="9" customFormat="1" ht="21.75" customHeight="1" x14ac:dyDescent="0.3">
      <c r="A4" s="5" t="s">
        <v>2</v>
      </c>
      <c r="B4" s="6" t="s">
        <v>3</v>
      </c>
      <c r="C4" s="6" t="s">
        <v>4</v>
      </c>
      <c r="D4" s="6" t="s">
        <v>48</v>
      </c>
      <c r="E4" s="7" t="s">
        <v>5</v>
      </c>
      <c r="F4" s="8" t="s">
        <v>6</v>
      </c>
    </row>
    <row r="5" spans="1:6" s="9" customFormat="1" ht="16.5" customHeight="1" x14ac:dyDescent="0.3">
      <c r="A5" s="10" t="s">
        <v>32</v>
      </c>
      <c r="B5" s="11" t="s">
        <v>15</v>
      </c>
      <c r="C5" s="11">
        <v>1</v>
      </c>
      <c r="D5" s="11">
        <v>5</v>
      </c>
      <c r="E5" s="12">
        <f t="shared" ref="E5:E6" si="0">D5/C5</f>
        <v>5</v>
      </c>
      <c r="F5" s="13"/>
    </row>
    <row r="6" spans="1:6" s="9" customFormat="1" ht="16.5" customHeight="1" x14ac:dyDescent="0.3">
      <c r="A6" s="10" t="s">
        <v>33</v>
      </c>
      <c r="B6" s="11" t="s">
        <v>28</v>
      </c>
      <c r="C6" s="11">
        <v>1</v>
      </c>
      <c r="D6" s="11">
        <v>4</v>
      </c>
      <c r="E6" s="12">
        <f t="shared" si="0"/>
        <v>4</v>
      </c>
      <c r="F6" s="13"/>
    </row>
    <row r="7" spans="1:6" s="20" customFormat="1" ht="16.5" customHeight="1" x14ac:dyDescent="0.3">
      <c r="A7" s="14" t="s">
        <v>34</v>
      </c>
      <c r="B7" s="17"/>
      <c r="C7" s="17">
        <f>SUM(C5:C6)</f>
        <v>2</v>
      </c>
      <c r="D7" s="17">
        <f>SUM(D5:D6)</f>
        <v>9</v>
      </c>
      <c r="E7" s="18">
        <f>D7/C7</f>
        <v>4.5</v>
      </c>
      <c r="F7" s="19"/>
    </row>
    <row r="8" spans="1:6" s="9" customFormat="1" ht="16.5" customHeight="1" x14ac:dyDescent="0.3">
      <c r="A8" s="10" t="s">
        <v>35</v>
      </c>
      <c r="B8" s="11" t="s">
        <v>36</v>
      </c>
      <c r="C8" s="11">
        <v>1</v>
      </c>
      <c r="D8" s="11">
        <v>4</v>
      </c>
      <c r="E8" s="12">
        <f t="shared" ref="E8:E10" si="1">D8/C8</f>
        <v>4</v>
      </c>
      <c r="F8" s="13"/>
    </row>
    <row r="9" spans="1:6" s="9" customFormat="1" ht="16.5" customHeight="1" x14ac:dyDescent="0.3">
      <c r="A9" s="10" t="s">
        <v>35</v>
      </c>
      <c r="B9" s="11" t="s">
        <v>37</v>
      </c>
      <c r="C9" s="11">
        <v>1</v>
      </c>
      <c r="D9" s="11">
        <v>4</v>
      </c>
      <c r="E9" s="12">
        <f t="shared" si="1"/>
        <v>4</v>
      </c>
      <c r="F9" s="13"/>
    </row>
    <row r="10" spans="1:6" s="9" customFormat="1" ht="16.5" customHeight="1" x14ac:dyDescent="0.3">
      <c r="A10" s="10" t="s">
        <v>35</v>
      </c>
      <c r="B10" s="11" t="s">
        <v>38</v>
      </c>
      <c r="C10" s="11">
        <v>2</v>
      </c>
      <c r="D10" s="11">
        <v>10</v>
      </c>
      <c r="E10" s="12">
        <f t="shared" si="1"/>
        <v>5</v>
      </c>
      <c r="F10" s="13"/>
    </row>
    <row r="11" spans="1:6" s="20" customFormat="1" ht="16.5" customHeight="1" x14ac:dyDescent="0.3">
      <c r="A11" s="14" t="s">
        <v>50</v>
      </c>
      <c r="B11" s="17"/>
      <c r="C11" s="17">
        <f>SUM(C8:C10)</f>
        <v>4</v>
      </c>
      <c r="D11" s="17">
        <f>SUM(D8:D10)</f>
        <v>18</v>
      </c>
      <c r="E11" s="18">
        <f>D11/C11</f>
        <v>4.5</v>
      </c>
      <c r="F11" s="19"/>
    </row>
    <row r="12" spans="1:6" s="9" customFormat="1" ht="16.5" customHeight="1" x14ac:dyDescent="0.3">
      <c r="A12" s="10" t="s">
        <v>7</v>
      </c>
      <c r="B12" s="11" t="s">
        <v>8</v>
      </c>
      <c r="C12" s="11">
        <v>1</v>
      </c>
      <c r="D12" s="11">
        <v>11</v>
      </c>
      <c r="E12" s="12">
        <f>D12/C12</f>
        <v>11</v>
      </c>
      <c r="F12" s="13"/>
    </row>
    <row r="13" spans="1:6" s="9" customFormat="1" ht="16.5" customHeight="1" x14ac:dyDescent="0.3">
      <c r="A13" s="10" t="s">
        <v>7</v>
      </c>
      <c r="B13" s="11" t="s">
        <v>10</v>
      </c>
      <c r="C13" s="11">
        <v>1</v>
      </c>
      <c r="D13" s="11">
        <v>9</v>
      </c>
      <c r="E13" s="12">
        <f t="shared" ref="E13:E16" si="2">D13/C13</f>
        <v>9</v>
      </c>
      <c r="F13" s="13"/>
    </row>
    <row r="14" spans="1:6" s="9" customFormat="1" ht="16.5" customHeight="1" x14ac:dyDescent="0.3">
      <c r="A14" s="10" t="s">
        <v>7</v>
      </c>
      <c r="B14" s="11" t="s">
        <v>16</v>
      </c>
      <c r="C14" s="11">
        <v>1</v>
      </c>
      <c r="D14" s="11">
        <v>8</v>
      </c>
      <c r="E14" s="12">
        <f t="shared" si="2"/>
        <v>8</v>
      </c>
      <c r="F14" s="13"/>
    </row>
    <row r="15" spans="1:6" s="9" customFormat="1" ht="16.5" customHeight="1" x14ac:dyDescent="0.3">
      <c r="A15" s="10" t="s">
        <v>7</v>
      </c>
      <c r="B15" s="11" t="s">
        <v>21</v>
      </c>
      <c r="C15" s="11">
        <v>1</v>
      </c>
      <c r="D15" s="11">
        <v>8</v>
      </c>
      <c r="E15" s="12">
        <f t="shared" si="2"/>
        <v>8</v>
      </c>
      <c r="F15" s="13"/>
    </row>
    <row r="16" spans="1:6" s="9" customFormat="1" ht="16.5" customHeight="1" x14ac:dyDescent="0.3">
      <c r="A16" s="10" t="s">
        <v>7</v>
      </c>
      <c r="B16" s="11" t="s">
        <v>39</v>
      </c>
      <c r="C16" s="11">
        <v>1</v>
      </c>
      <c r="D16" s="11">
        <v>3</v>
      </c>
      <c r="E16" s="12">
        <f t="shared" si="2"/>
        <v>3</v>
      </c>
      <c r="F16" s="13"/>
    </row>
    <row r="17" spans="1:6" s="20" customFormat="1" ht="16.5" customHeight="1" x14ac:dyDescent="0.3">
      <c r="A17" s="14" t="s">
        <v>13</v>
      </c>
      <c r="B17" s="17"/>
      <c r="C17" s="17">
        <f>SUM(C12:C16)</f>
        <v>5</v>
      </c>
      <c r="D17" s="17">
        <f>SUM(D12:D16)</f>
        <v>39</v>
      </c>
      <c r="E17" s="18">
        <f t="shared" ref="E17:E25" si="3">D17/C17</f>
        <v>7.8</v>
      </c>
      <c r="F17" s="19"/>
    </row>
    <row r="18" spans="1:6" s="9" customFormat="1" ht="16.5" customHeight="1" x14ac:dyDescent="0.3">
      <c r="A18" s="10" t="s">
        <v>30</v>
      </c>
      <c r="B18" s="11" t="s">
        <v>15</v>
      </c>
      <c r="C18" s="11">
        <v>2</v>
      </c>
      <c r="D18" s="11">
        <v>2</v>
      </c>
      <c r="E18" s="12">
        <f t="shared" si="3"/>
        <v>1</v>
      </c>
      <c r="F18" s="13"/>
    </row>
    <row r="19" spans="1:6" s="9" customFormat="1" ht="16.5" customHeight="1" x14ac:dyDescent="0.3">
      <c r="A19" s="10" t="s">
        <v>30</v>
      </c>
      <c r="B19" s="11" t="s">
        <v>12</v>
      </c>
      <c r="C19" s="11">
        <v>1</v>
      </c>
      <c r="D19" s="11">
        <v>0</v>
      </c>
      <c r="E19" s="12">
        <f t="shared" si="3"/>
        <v>0</v>
      </c>
      <c r="F19" s="13"/>
    </row>
    <row r="20" spans="1:6" s="9" customFormat="1" ht="16.5" customHeight="1" x14ac:dyDescent="0.3">
      <c r="A20" s="10" t="s">
        <v>30</v>
      </c>
      <c r="B20" s="11" t="s">
        <v>20</v>
      </c>
      <c r="C20" s="11">
        <v>1</v>
      </c>
      <c r="D20" s="11">
        <v>3</v>
      </c>
      <c r="E20" s="12">
        <f t="shared" si="3"/>
        <v>3</v>
      </c>
      <c r="F20" s="13"/>
    </row>
    <row r="21" spans="1:6" s="20" customFormat="1" ht="16.5" customHeight="1" x14ac:dyDescent="0.3">
      <c r="A21" s="14" t="s">
        <v>31</v>
      </c>
      <c r="B21" s="17"/>
      <c r="C21" s="17">
        <f>SUM(C18:C20)</f>
        <v>4</v>
      </c>
      <c r="D21" s="17">
        <f>SUM(D18:D20)</f>
        <v>5</v>
      </c>
      <c r="E21" s="18">
        <f t="shared" si="3"/>
        <v>1.25</v>
      </c>
      <c r="F21" s="19"/>
    </row>
    <row r="22" spans="1:6" s="9" customFormat="1" ht="16.5" customHeight="1" x14ac:dyDescent="0.3">
      <c r="A22" s="10" t="s">
        <v>14</v>
      </c>
      <c r="B22" s="11" t="s">
        <v>8</v>
      </c>
      <c r="C22" s="11">
        <v>1</v>
      </c>
      <c r="D22" s="11">
        <v>9</v>
      </c>
      <c r="E22" s="12">
        <f t="shared" si="3"/>
        <v>9</v>
      </c>
      <c r="F22" s="13"/>
    </row>
    <row r="23" spans="1:6" s="9" customFormat="1" ht="16.5" customHeight="1" x14ac:dyDescent="0.3">
      <c r="A23" s="10" t="s">
        <v>14</v>
      </c>
      <c r="B23" s="11" t="s">
        <v>41</v>
      </c>
      <c r="C23" s="11">
        <v>2</v>
      </c>
      <c r="D23" s="11">
        <v>5</v>
      </c>
      <c r="E23" s="12">
        <f t="shared" si="3"/>
        <v>2.5</v>
      </c>
      <c r="F23" s="13"/>
    </row>
    <row r="24" spans="1:6" s="9" customFormat="1" ht="16.5" customHeight="1" x14ac:dyDescent="0.3">
      <c r="A24" s="10" t="s">
        <v>14</v>
      </c>
      <c r="B24" s="11" t="s">
        <v>42</v>
      </c>
      <c r="C24" s="11">
        <v>1</v>
      </c>
      <c r="D24" s="11">
        <v>5</v>
      </c>
      <c r="E24" s="12">
        <f t="shared" si="3"/>
        <v>5</v>
      </c>
      <c r="F24" s="13"/>
    </row>
    <row r="25" spans="1:6" s="9" customFormat="1" ht="16.5" customHeight="1" x14ac:dyDescent="0.3">
      <c r="A25" s="10" t="s">
        <v>40</v>
      </c>
      <c r="B25" s="11" t="s">
        <v>10</v>
      </c>
      <c r="C25" s="11">
        <v>1</v>
      </c>
      <c r="D25" s="11">
        <v>2</v>
      </c>
      <c r="E25" s="12">
        <f t="shared" si="3"/>
        <v>2</v>
      </c>
      <c r="F25" s="13"/>
    </row>
    <row r="26" spans="1:6" s="9" customFormat="1" ht="16.5" customHeight="1" x14ac:dyDescent="0.3">
      <c r="A26" s="10" t="s">
        <v>14</v>
      </c>
      <c r="B26" s="11" t="s">
        <v>21</v>
      </c>
      <c r="C26" s="11">
        <v>1</v>
      </c>
      <c r="D26" s="11">
        <v>6</v>
      </c>
      <c r="E26" s="12">
        <f t="shared" ref="E26:E27" si="4">D26/C26</f>
        <v>6</v>
      </c>
      <c r="F26" s="13"/>
    </row>
    <row r="27" spans="1:6" s="9" customFormat="1" ht="16.5" customHeight="1" x14ac:dyDescent="0.3">
      <c r="A27" s="10" t="s">
        <v>14</v>
      </c>
      <c r="B27" s="11" t="s">
        <v>29</v>
      </c>
      <c r="C27" s="11">
        <v>1</v>
      </c>
      <c r="D27" s="11">
        <v>1</v>
      </c>
      <c r="E27" s="12">
        <f t="shared" si="4"/>
        <v>1</v>
      </c>
      <c r="F27" s="13"/>
    </row>
    <row r="28" spans="1:6" s="20" customFormat="1" ht="16.5" customHeight="1" x14ac:dyDescent="0.3">
      <c r="A28" s="14" t="s">
        <v>17</v>
      </c>
      <c r="B28" s="17"/>
      <c r="C28" s="17">
        <f>SUM(C22:C27)</f>
        <v>7</v>
      </c>
      <c r="D28" s="17">
        <f>SUM(D22:D27)</f>
        <v>28</v>
      </c>
      <c r="E28" s="18">
        <f>D28/C28</f>
        <v>4</v>
      </c>
      <c r="F28" s="19"/>
    </row>
    <row r="29" spans="1:6" s="9" customFormat="1" ht="16.5" customHeight="1" x14ac:dyDescent="0.3">
      <c r="A29" s="10" t="s">
        <v>18</v>
      </c>
      <c r="B29" s="11" t="s">
        <v>8</v>
      </c>
      <c r="C29" s="11">
        <v>1</v>
      </c>
      <c r="D29" s="11">
        <v>13</v>
      </c>
      <c r="E29" s="12">
        <f>D29/C29</f>
        <v>13</v>
      </c>
      <c r="F29" s="13"/>
    </row>
    <row r="30" spans="1:6" s="9" customFormat="1" ht="16.5" customHeight="1" x14ac:dyDescent="0.3">
      <c r="A30" s="10" t="s">
        <v>18</v>
      </c>
      <c r="B30" s="11" t="s">
        <v>28</v>
      </c>
      <c r="C30" s="11">
        <v>1</v>
      </c>
      <c r="D30" s="11">
        <v>4</v>
      </c>
      <c r="E30" s="12">
        <f t="shared" ref="E30:E33" si="5">D30/C30</f>
        <v>4</v>
      </c>
      <c r="F30" s="13"/>
    </row>
    <row r="31" spans="1:6" s="9" customFormat="1" ht="16.5" customHeight="1" x14ac:dyDescent="0.3">
      <c r="A31" s="10" t="s">
        <v>18</v>
      </c>
      <c r="B31" s="11" t="s">
        <v>21</v>
      </c>
      <c r="C31" s="11">
        <v>2</v>
      </c>
      <c r="D31" s="11">
        <v>9</v>
      </c>
      <c r="E31" s="12">
        <f t="shared" si="5"/>
        <v>4.5</v>
      </c>
      <c r="F31" s="13"/>
    </row>
    <row r="32" spans="1:6" s="9" customFormat="1" ht="16.5" customHeight="1" x14ac:dyDescent="0.3">
      <c r="A32" s="10" t="s">
        <v>18</v>
      </c>
      <c r="B32" s="11" t="s">
        <v>43</v>
      </c>
      <c r="C32" s="11">
        <v>1</v>
      </c>
      <c r="D32" s="11">
        <v>3</v>
      </c>
      <c r="E32" s="12">
        <f t="shared" si="5"/>
        <v>3</v>
      </c>
      <c r="F32" s="13"/>
    </row>
    <row r="33" spans="1:6" s="9" customFormat="1" ht="16.5" customHeight="1" x14ac:dyDescent="0.3">
      <c r="A33" s="10" t="s">
        <v>18</v>
      </c>
      <c r="B33" s="11" t="s">
        <v>20</v>
      </c>
      <c r="C33" s="11">
        <v>1</v>
      </c>
      <c r="D33" s="11">
        <v>5</v>
      </c>
      <c r="E33" s="12">
        <f t="shared" si="5"/>
        <v>5</v>
      </c>
      <c r="F33" s="13"/>
    </row>
    <row r="34" spans="1:6" s="20" customFormat="1" ht="16.5" customHeight="1" x14ac:dyDescent="0.3">
      <c r="A34" s="14" t="s">
        <v>19</v>
      </c>
      <c r="B34" s="17"/>
      <c r="C34" s="17">
        <f>SUM(C29:C33)</f>
        <v>6</v>
      </c>
      <c r="D34" s="17">
        <f>SUM(D29:D33)</f>
        <v>34</v>
      </c>
      <c r="E34" s="18">
        <f>D34/C34</f>
        <v>5.666666666666667</v>
      </c>
      <c r="F34" s="19"/>
    </row>
    <row r="35" spans="1:6" s="9" customFormat="1" ht="16.5" customHeight="1" x14ac:dyDescent="0.3">
      <c r="A35" s="10" t="s">
        <v>22</v>
      </c>
      <c r="B35" s="11" t="s">
        <v>8</v>
      </c>
      <c r="C35" s="11">
        <v>1</v>
      </c>
      <c r="D35" s="11">
        <v>9</v>
      </c>
      <c r="E35" s="12">
        <f>D35/C35</f>
        <v>9</v>
      </c>
      <c r="F35" s="13"/>
    </row>
    <row r="36" spans="1:6" s="9" customFormat="1" ht="16.5" customHeight="1" x14ac:dyDescent="0.3">
      <c r="A36" s="10" t="s">
        <v>22</v>
      </c>
      <c r="B36" s="11" t="s">
        <v>41</v>
      </c>
      <c r="C36" s="11">
        <v>1</v>
      </c>
      <c r="D36" s="11">
        <v>6</v>
      </c>
      <c r="E36" s="12">
        <f>D36/C36</f>
        <v>6</v>
      </c>
      <c r="F36" s="13"/>
    </row>
    <row r="37" spans="1:6" s="9" customFormat="1" ht="16.5" customHeight="1" x14ac:dyDescent="0.3">
      <c r="A37" s="10" t="s">
        <v>22</v>
      </c>
      <c r="B37" s="11" t="s">
        <v>42</v>
      </c>
      <c r="C37" s="11">
        <v>1</v>
      </c>
      <c r="D37" s="11">
        <v>5</v>
      </c>
      <c r="E37" s="12">
        <f>D37/C37</f>
        <v>5</v>
      </c>
      <c r="F37" s="13"/>
    </row>
    <row r="38" spans="1:6" s="9" customFormat="1" ht="16.5" customHeight="1" x14ac:dyDescent="0.3">
      <c r="A38" s="10" t="s">
        <v>22</v>
      </c>
      <c r="B38" s="11" t="s">
        <v>44</v>
      </c>
      <c r="C38" s="11">
        <v>1</v>
      </c>
      <c r="D38" s="11">
        <v>6</v>
      </c>
      <c r="E38" s="12">
        <f>D38/C38</f>
        <v>6</v>
      </c>
      <c r="F38" s="13"/>
    </row>
    <row r="39" spans="1:6" s="9" customFormat="1" ht="16.5" customHeight="1" x14ac:dyDescent="0.3">
      <c r="A39" s="10" t="s">
        <v>22</v>
      </c>
      <c r="B39" s="11" t="s">
        <v>23</v>
      </c>
      <c r="C39" s="11">
        <v>1</v>
      </c>
      <c r="D39" s="11">
        <v>12</v>
      </c>
      <c r="E39" s="12">
        <f t="shared" ref="E39:E44" si="6">D39/C39</f>
        <v>12</v>
      </c>
      <c r="F39" s="13"/>
    </row>
    <row r="40" spans="1:6" s="9" customFormat="1" ht="16.5" customHeight="1" x14ac:dyDescent="0.3">
      <c r="A40" s="10" t="s">
        <v>22</v>
      </c>
      <c r="B40" s="11" t="s">
        <v>45</v>
      </c>
      <c r="C40" s="11">
        <v>1</v>
      </c>
      <c r="D40" s="11">
        <v>12</v>
      </c>
      <c r="E40" s="12">
        <f t="shared" si="6"/>
        <v>12</v>
      </c>
      <c r="F40" s="13"/>
    </row>
    <row r="41" spans="1:6" s="9" customFormat="1" ht="16.5" customHeight="1" x14ac:dyDescent="0.3">
      <c r="A41" s="10" t="s">
        <v>22</v>
      </c>
      <c r="B41" s="11" t="s">
        <v>29</v>
      </c>
      <c r="C41" s="11">
        <v>1</v>
      </c>
      <c r="D41" s="11">
        <v>4</v>
      </c>
      <c r="E41" s="12">
        <f t="shared" si="6"/>
        <v>4</v>
      </c>
      <c r="F41" s="13"/>
    </row>
    <row r="42" spans="1:6" s="9" customFormat="1" ht="16.5" customHeight="1" x14ac:dyDescent="0.3">
      <c r="A42" s="10" t="s">
        <v>22</v>
      </c>
      <c r="B42" s="11" t="s">
        <v>39</v>
      </c>
      <c r="C42" s="11">
        <v>1</v>
      </c>
      <c r="D42" s="11">
        <v>2</v>
      </c>
      <c r="E42" s="12">
        <f t="shared" si="6"/>
        <v>2</v>
      </c>
      <c r="F42" s="13"/>
    </row>
    <row r="43" spans="1:6" s="9" customFormat="1" ht="16.5" customHeight="1" x14ac:dyDescent="0.3">
      <c r="A43" s="10" t="s">
        <v>22</v>
      </c>
      <c r="B43" s="11" t="s">
        <v>46</v>
      </c>
      <c r="C43" s="11">
        <v>1</v>
      </c>
      <c r="D43" s="11">
        <v>0</v>
      </c>
      <c r="E43" s="12">
        <f t="shared" si="6"/>
        <v>0</v>
      </c>
      <c r="F43" s="13"/>
    </row>
    <row r="44" spans="1:6" s="9" customFormat="1" ht="16.5" customHeight="1" x14ac:dyDescent="0.3">
      <c r="A44" s="10" t="s">
        <v>22</v>
      </c>
      <c r="B44" s="11" t="s">
        <v>47</v>
      </c>
      <c r="C44" s="11">
        <v>1</v>
      </c>
      <c r="D44" s="11">
        <v>0</v>
      </c>
      <c r="E44" s="12">
        <f t="shared" si="6"/>
        <v>0</v>
      </c>
      <c r="F44" s="13"/>
    </row>
    <row r="45" spans="1:6" s="20" customFormat="1" ht="16.5" customHeight="1" x14ac:dyDescent="0.3">
      <c r="A45" s="14" t="s">
        <v>24</v>
      </c>
      <c r="B45" s="17"/>
      <c r="C45" s="17">
        <f>SUM(C35:C44)</f>
        <v>10</v>
      </c>
      <c r="D45" s="17">
        <f>SUM(D35:D44)</f>
        <v>56</v>
      </c>
      <c r="E45" s="18">
        <f>D45/C45</f>
        <v>5.6</v>
      </c>
      <c r="F45" s="19"/>
    </row>
    <row r="46" spans="1:6" s="9" customFormat="1" ht="16.5" customHeight="1" x14ac:dyDescent="0.3">
      <c r="A46" s="10" t="s">
        <v>25</v>
      </c>
      <c r="B46" s="11" t="s">
        <v>15</v>
      </c>
      <c r="C46" s="11">
        <v>1</v>
      </c>
      <c r="D46" s="11">
        <v>6</v>
      </c>
      <c r="E46" s="12">
        <f t="shared" ref="E46:E48" si="7">D46/C46</f>
        <v>6</v>
      </c>
      <c r="F46" s="13"/>
    </row>
    <row r="47" spans="1:6" s="9" customFormat="1" ht="16.5" customHeight="1" x14ac:dyDescent="0.3">
      <c r="A47" s="10" t="s">
        <v>25</v>
      </c>
      <c r="B47" s="11" t="s">
        <v>9</v>
      </c>
      <c r="C47" s="11">
        <v>1</v>
      </c>
      <c r="D47" s="11">
        <v>6</v>
      </c>
      <c r="E47" s="12">
        <f t="shared" si="7"/>
        <v>6</v>
      </c>
      <c r="F47" s="13"/>
    </row>
    <row r="48" spans="1:6" s="9" customFormat="1" ht="16.5" customHeight="1" x14ac:dyDescent="0.3">
      <c r="A48" s="10" t="s">
        <v>25</v>
      </c>
      <c r="B48" s="11" t="s">
        <v>21</v>
      </c>
      <c r="C48" s="11">
        <v>1</v>
      </c>
      <c r="D48" s="11">
        <v>6</v>
      </c>
      <c r="E48" s="12">
        <f t="shared" si="7"/>
        <v>6</v>
      </c>
      <c r="F48" s="13"/>
    </row>
    <row r="49" spans="1:6" s="9" customFormat="1" ht="16.5" customHeight="1" x14ac:dyDescent="0.3">
      <c r="A49" s="10" t="s">
        <v>25</v>
      </c>
      <c r="B49" s="11" t="s">
        <v>11</v>
      </c>
      <c r="C49" s="11">
        <v>1</v>
      </c>
      <c r="D49" s="11">
        <v>4</v>
      </c>
      <c r="E49" s="12">
        <f>D49/C49</f>
        <v>4</v>
      </c>
      <c r="F49" s="13"/>
    </row>
    <row r="50" spans="1:6" s="20" customFormat="1" ht="16.5" customHeight="1" x14ac:dyDescent="0.3">
      <c r="A50" s="14" t="s">
        <v>26</v>
      </c>
      <c r="B50" s="17"/>
      <c r="C50" s="17">
        <f>SUM(C46:C49)</f>
        <v>4</v>
      </c>
      <c r="D50" s="17">
        <f>SUM(D46:D49)</f>
        <v>22</v>
      </c>
      <c r="E50" s="18">
        <f>D50/C50</f>
        <v>5.5</v>
      </c>
      <c r="F50" s="19"/>
    </row>
    <row r="51" spans="1:6" s="20" customFormat="1" ht="19.5" customHeight="1" thickBot="1" x14ac:dyDescent="0.35">
      <c r="A51" s="15" t="s">
        <v>27</v>
      </c>
      <c r="B51" s="21"/>
      <c r="C51" s="21">
        <f>SUM(C50,C45,C34,C28,C21,C17,C11,C7)</f>
        <v>42</v>
      </c>
      <c r="D51" s="21">
        <f>SUM(D7,D11,D17,D21,D28,D34,D45,D50)</f>
        <v>211</v>
      </c>
      <c r="E51" s="22">
        <f>D51/C51</f>
        <v>5.0238095238095237</v>
      </c>
      <c r="F51" s="23"/>
    </row>
    <row r="55" spans="1:6" x14ac:dyDescent="0.3">
      <c r="F55" s="16"/>
    </row>
    <row r="56" spans="1:6" x14ac:dyDescent="0.3">
      <c r="F56" s="16"/>
    </row>
  </sheetData>
  <autoFilter ref="A4:F50" xr:uid="{964FB664-3E9D-4A5B-95DD-18904EE6EA10}"/>
  <mergeCells count="2">
    <mergeCell ref="A1:F1"/>
    <mergeCell ref="D2:F2"/>
  </mergeCells>
  <phoneticPr fontId="1" type="noConversion"/>
  <pageMargins left="0.59055118110236227" right="0.59055118110236227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최종(사립)</vt:lpstr>
      <vt:lpstr>'최종(사립)'!Print_Titles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2023-10-18T09:58:27Z</cp:lastPrinted>
  <dcterms:created xsi:type="dcterms:W3CDTF">2022-09-19T07:11:32Z</dcterms:created>
  <dcterms:modified xsi:type="dcterms:W3CDTF">2023-10-25T00:03:35Z</dcterms:modified>
</cp:coreProperties>
</file>