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user\Desktop\1차합격자공고\"/>
    </mc:Choice>
  </mc:AlternateContent>
  <xr:revisionPtr revIDLastSave="0" documentId="13_ncr:1_{75CCECA4-F6C0-4450-A241-996D57BC3DCA}" xr6:coauthVersionLast="36" xr6:coauthVersionMax="36" xr10:uidLastSave="{00000000-0000-0000-0000-000000000000}"/>
  <bookViews>
    <workbookView xWindow="0" yWindow="0" windowWidth="28800" windowHeight="12390" activeTab="1" xr2:uid="{00000000-000D-0000-FFFF-FFFF00000000}"/>
  </bookViews>
  <sheets>
    <sheet name="공립" sheetId="1" r:id="rId1"/>
    <sheet name="사립" sheetId="2" r:id="rId2"/>
  </sheets>
  <definedNames>
    <definedName name="_xlnm._FilterDatabase" localSheetId="0" hidden="1">공립!$B$5:$H$30</definedName>
    <definedName name="_xlnm._FilterDatabase" localSheetId="1" hidden="1">사립!$A$5:$J$52</definedName>
    <definedName name="_xlnm.Print_Titles" localSheetId="1">사립!$4:$4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2" l="1"/>
  <c r="F51" i="2"/>
  <c r="H46" i="2"/>
  <c r="F46" i="2"/>
  <c r="H35" i="2"/>
  <c r="F35" i="2"/>
  <c r="H29" i="2"/>
  <c r="F29" i="2"/>
  <c r="F22" i="2"/>
  <c r="H18" i="2"/>
  <c r="F18" i="2"/>
  <c r="H12" i="2"/>
  <c r="F12" i="2"/>
  <c r="H8" i="2"/>
  <c r="H52" i="2" s="1"/>
  <c r="F8" i="2"/>
  <c r="F52" i="2" l="1"/>
  <c r="E31" i="1"/>
  <c r="F31" i="1"/>
  <c r="E44" i="1"/>
  <c r="F44" i="1"/>
  <c r="D51" i="2"/>
  <c r="C51" i="2"/>
  <c r="D46" i="2"/>
  <c r="C46" i="2"/>
  <c r="D35" i="2"/>
  <c r="C35" i="2"/>
  <c r="D29" i="2"/>
  <c r="C29" i="2"/>
  <c r="D22" i="2"/>
  <c r="C22" i="2"/>
  <c r="D18" i="2"/>
  <c r="C18" i="2"/>
  <c r="D12" i="2"/>
  <c r="C12" i="2"/>
  <c r="D8" i="2"/>
  <c r="C8" i="2"/>
  <c r="C52" i="2" l="1"/>
  <c r="D52" i="2"/>
  <c r="D44" i="1" l="1"/>
  <c r="C44" i="1"/>
  <c r="D31" i="1"/>
  <c r="C31" i="1"/>
</calcChain>
</file>

<file path=xl/sharedStrings.xml><?xml version="1.0" encoding="utf-8"?>
<sst xmlns="http://schemas.openxmlformats.org/spreadsheetml/2006/main" count="163" uniqueCount="70">
  <si>
    <t>교과명</t>
    <phoneticPr fontId="2" type="noConversion"/>
  </si>
  <si>
    <t>연번</t>
    <phoneticPr fontId="2" type="noConversion"/>
  </si>
  <si>
    <t>선발예정인원</t>
    <phoneticPr fontId="2" type="noConversion"/>
  </si>
  <si>
    <t>비고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</si>
  <si>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</si>
  <si>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</si>
  <si>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</si>
  <si>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</si>
  <si>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</si>
  <si>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</si>
  <si>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</si>
  <si>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</si>
  <si>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</si>
  <si>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</si>
  <si>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</si>
  <si>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</si>
  <si>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</si>
  <si>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</si>
  <si>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음악</t>
    <phoneticPr fontId="2" type="noConversion"/>
  </si>
  <si>
    <t>미술</t>
    <phoneticPr fontId="2" type="noConversion"/>
  </si>
  <si>
    <t>기술</t>
    <phoneticPr fontId="2" type="noConversion"/>
  </si>
  <si>
    <t>가정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</si>
  <si>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</si>
  <si>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</si>
  <si>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</si>
  <si>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</si>
  <si>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</si>
  <si>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도덕·윤리</t>
    <phoneticPr fontId="2" type="noConversion"/>
  </si>
  <si>
    <t>정보·컴퓨터</t>
    <phoneticPr fontId="2" type="noConversion"/>
  </si>
  <si>
    <t>2. 장애</t>
    <phoneticPr fontId="2" type="noConversion"/>
  </si>
  <si>
    <t>일본어</t>
    <phoneticPr fontId="2" type="noConversion"/>
  </si>
  <si>
    <t>건설</t>
    <phoneticPr fontId="2" type="noConversion"/>
  </si>
  <si>
    <t>기계</t>
    <phoneticPr fontId="2" type="noConversion"/>
  </si>
  <si>
    <t>응시인원</t>
    <phoneticPr fontId="2" type="noConversion"/>
  </si>
  <si>
    <t>사립법인</t>
    <phoneticPr fontId="2" type="noConversion"/>
  </si>
  <si>
    <t>귀일학원</t>
    <phoneticPr fontId="2" type="noConversion"/>
  </si>
  <si>
    <t>귀일학원 소계</t>
    <phoneticPr fontId="2" type="noConversion"/>
  </si>
  <si>
    <t>금오학숙</t>
    <phoneticPr fontId="2" type="noConversion"/>
  </si>
  <si>
    <t>금오학숙 소계</t>
    <phoneticPr fontId="2" type="noConversion"/>
  </si>
  <si>
    <t>남녕학원</t>
    <phoneticPr fontId="2" type="noConversion"/>
  </si>
  <si>
    <t>남녕학원 소계</t>
    <phoneticPr fontId="2" type="noConversion"/>
  </si>
  <si>
    <t>남주학원</t>
    <phoneticPr fontId="2" type="noConversion"/>
  </si>
  <si>
    <t>정보컴퓨터</t>
    <phoneticPr fontId="2" type="noConversion"/>
  </si>
  <si>
    <t>남주학원 소계</t>
    <phoneticPr fontId="2" type="noConversion"/>
  </si>
  <si>
    <t>삼성학원</t>
    <phoneticPr fontId="2" type="noConversion"/>
  </si>
  <si>
    <t>삼성학원 소계</t>
    <phoneticPr fontId="2" type="noConversion"/>
  </si>
  <si>
    <t>신성학원</t>
    <phoneticPr fontId="2" type="noConversion"/>
  </si>
  <si>
    <t>신성학원 소계</t>
    <phoneticPr fontId="2" type="noConversion"/>
  </si>
  <si>
    <t>제주여자학원</t>
    <phoneticPr fontId="2" type="noConversion"/>
  </si>
  <si>
    <t>제주여자학원 소계</t>
    <phoneticPr fontId="2" type="noConversion"/>
  </si>
  <si>
    <t>천마학원</t>
    <phoneticPr fontId="2" type="noConversion"/>
  </si>
  <si>
    <t>도덕윤리</t>
    <phoneticPr fontId="2" type="noConversion"/>
  </si>
  <si>
    <t>천마학원 소계</t>
    <phoneticPr fontId="2" type="noConversion"/>
  </si>
  <si>
    <t>총합계</t>
  </si>
  <si>
    <t>2024학년도 제주특별자치도 공립 중등교사 임용시험(제1차) 합격인원 및 합격선</t>
    <phoneticPr fontId="2" type="noConversion"/>
  </si>
  <si>
    <t>※ 합격인원 2인 이하 과목의 합격선은 비공개</t>
    <phoneticPr fontId="4" type="noConversion"/>
  </si>
  <si>
    <t>합격인원</t>
    <phoneticPr fontId="2" type="noConversion"/>
  </si>
  <si>
    <t>합격선</t>
    <phoneticPr fontId="2" type="noConversion"/>
  </si>
  <si>
    <t>접수인원</t>
    <phoneticPr fontId="2" type="noConversion"/>
  </si>
  <si>
    <t>2024학년도 제주특별자치도 사립 중등교사 임용시험(제1차) 합격인원 및 합격선</t>
    <phoneticPr fontId="2" type="noConversion"/>
  </si>
  <si>
    <t>※ 접수 및 응시인원은 1순위 기준, 합격인원 2인 이하 과목의 합격선은 비공개</t>
    <phoneticPr fontId="4" type="noConversion"/>
  </si>
  <si>
    <t>선발
예정인원</t>
    <phoneticPr fontId="2" type="noConversion"/>
  </si>
  <si>
    <t>1순위 
접수인원</t>
    <phoneticPr fontId="2" type="noConversion"/>
  </si>
  <si>
    <t>1순위 
응시인원</t>
    <phoneticPr fontId="2" type="noConversion"/>
  </si>
  <si>
    <t>1순위지원자</t>
    <phoneticPr fontId="2" type="noConversion"/>
  </si>
  <si>
    <t>2순위지원자</t>
    <phoneticPr fontId="2" type="noConversion"/>
  </si>
  <si>
    <t>동점자2명</t>
    <phoneticPr fontId="2" type="noConversion"/>
  </si>
  <si>
    <t>-</t>
    <phoneticPr fontId="2" type="noConversion"/>
  </si>
  <si>
    <r>
      <t>전문상담</t>
    </r>
    <r>
      <rPr>
        <sz val="8"/>
        <color theme="1"/>
        <rFont val="맑은 고딕"/>
        <family val="3"/>
        <charset val="129"/>
        <scheme val="minor"/>
      </rPr>
      <t>(장애)</t>
    </r>
    <phoneticPr fontId="2" type="noConversion"/>
  </si>
  <si>
    <r>
      <t>체육</t>
    </r>
    <r>
      <rPr>
        <sz val="8"/>
        <color theme="1"/>
        <rFont val="맑은 고딕"/>
        <family val="3"/>
        <charset val="129"/>
        <scheme val="minor"/>
      </rPr>
      <t>(장애)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</si>
</sst>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"/>
    <numFmt numFmtId="178" formatCode="0.00_);[Red]\(0.00\)"/>
    <numFmt numFmtId="179" formatCode="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4" borderId="6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8" fillId="0" borderId="5" xfId="0" applyNumberFormat="1" applyFont="1" applyBorder="1" applyAlignment="1">
      <alignment horizontal="center" vertical="center"/>
    </xf>
    <xf numFmtId="177" fontId="9" fillId="4" borderId="6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178" fontId="9" fillId="2" borderId="9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Continuous" vertical="center"/>
    </xf>
    <xf numFmtId="2" fontId="8" fillId="0" borderId="5" xfId="0" applyNumberFormat="1" applyFont="1" applyBorder="1" applyAlignment="1">
      <alignment horizontal="center" vertical="center"/>
    </xf>
    <xf numFmtId="2" fontId="9" fillId="4" borderId="6" xfId="0" applyNumberFormat="1" applyFont="1" applyFill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9" fillId="2" borderId="9" xfId="0" applyNumberFormat="1" applyFont="1" applyFill="1" applyBorder="1" applyAlignment="1">
      <alignment horizontal="centerContinuous" vertical="center" wrapText="1"/>
    </xf>
    <xf numFmtId="179" fontId="9" fillId="2" borderId="12" xfId="0" applyNumberFormat="1" applyFont="1" applyFill="1" applyBorder="1" applyAlignment="1">
      <alignment horizontal="center" vertical="center" wrapText="1"/>
    </xf>
    <xf numFmtId="179" fontId="8" fillId="0" borderId="5" xfId="0" applyNumberFormat="1" applyFont="1" applyBorder="1" applyAlignment="1">
      <alignment horizontal="center" vertical="center"/>
    </xf>
    <xf numFmtId="179" fontId="0" fillId="0" borderId="0" xfId="0" applyNumberFormat="1">
      <alignment vertical="center"/>
    </xf>
    <xf numFmtId="176" fontId="9" fillId="2" borderId="16" xfId="0" applyNumberFormat="1" applyFont="1" applyFill="1" applyBorder="1" applyAlignment="1">
      <alignment horizontal="centerContinuous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8" fillId="0" borderId="18" xfId="0" applyNumberFormat="1" applyFont="1" applyBorder="1" applyAlignment="1">
      <alignment horizontal="center" vertical="center"/>
    </xf>
    <xf numFmtId="176" fontId="8" fillId="7" borderId="19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9" fillId="2" borderId="9" xfId="0" applyNumberFormat="1" applyFont="1" applyFill="1" applyBorder="1" applyAlignment="1">
      <alignment horizontal="centerContinuous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8" fillId="0" borderId="5" xfId="0" applyNumberFormat="1" applyFont="1" applyBorder="1" applyAlignment="1">
      <alignment horizontal="center" vertical="center"/>
    </xf>
    <xf numFmtId="178" fontId="9" fillId="6" borderId="5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9" fontId="9" fillId="6" borderId="5" xfId="0" applyNumberFormat="1" applyFont="1" applyFill="1" applyBorder="1" applyAlignment="1">
      <alignment horizontal="center" vertical="center"/>
    </xf>
    <xf numFmtId="176" fontId="9" fillId="6" borderId="18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178" fontId="8" fillId="0" borderId="5" xfId="0" applyNumberFormat="1" applyFont="1" applyFill="1" applyBorder="1" applyAlignment="1">
      <alignment horizontal="center" vertical="center"/>
    </xf>
    <xf numFmtId="176" fontId="8" fillId="0" borderId="18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6" fillId="0" borderId="0" xfId="2" applyFont="1" applyBorder="1" applyAlignment="1">
      <alignment horizontal="righ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zoomScale="87" zoomScaleNormal="87" workbookViewId="0">
      <pane ySplit="3" topLeftCell="A13" activePane="bottomLeft" state="frozen"/>
      <selection pane="bottomLeft" activeCell="S15" sqref="S15"/>
    </sheetView>
  </sheetViews>
  <sheetFormatPr defaultRowHeight="16.5" x14ac:dyDescent="0.3"/>
  <cols>
    <col min="1" max="1" width="7.25" style="1" customWidth="1"/>
    <col min="2" max="2" width="11.25" style="1" customWidth="1"/>
    <col min="3" max="3" width="12.375" style="1" customWidth="1"/>
    <col min="4" max="7" width="12.5" style="1" customWidth="1"/>
    <col min="8" max="8" width="12.75" style="1" customWidth="1"/>
  </cols>
  <sheetData>
    <row r="1" spans="1:8" ht="28.5" customHeight="1" x14ac:dyDescent="0.3">
      <c r="A1" s="58" t="s">
        <v>54</v>
      </c>
      <c r="B1" s="58"/>
      <c r="C1" s="58"/>
      <c r="D1" s="58"/>
      <c r="E1" s="58"/>
      <c r="F1" s="58"/>
      <c r="G1" s="58"/>
      <c r="H1" s="58"/>
    </row>
    <row r="2" spans="1:8" ht="19.5" customHeight="1" x14ac:dyDescent="0.3">
      <c r="H2" s="16"/>
    </row>
    <row r="3" spans="1:8" ht="22.5" customHeight="1" x14ac:dyDescent="0.3">
      <c r="A3" s="27" t="s">
        <v>55</v>
      </c>
    </row>
    <row r="4" spans="1:8" s="5" customFormat="1" ht="21" customHeight="1" thickBot="1" x14ac:dyDescent="0.35">
      <c r="A4" s="57" t="s">
        <v>4</v>
      </c>
      <c r="B4" s="57"/>
      <c r="C4" s="3"/>
      <c r="D4" s="3"/>
      <c r="E4" s="3"/>
      <c r="F4" s="3"/>
      <c r="G4" s="3"/>
      <c r="H4" s="4" t="s">
        <v>5</v>
      </c>
    </row>
    <row r="5" spans="1:8" s="5" customFormat="1" ht="20.25" customHeight="1" x14ac:dyDescent="0.3">
      <c r="A5" s="6" t="s">
        <v>1</v>
      </c>
      <c r="B5" s="7" t="s">
        <v>0</v>
      </c>
      <c r="C5" s="7" t="s">
        <v>2</v>
      </c>
      <c r="D5" s="7" t="s">
        <v>58</v>
      </c>
      <c r="E5" s="7" t="s">
        <v>33</v>
      </c>
      <c r="F5" s="7" t="s">
        <v>56</v>
      </c>
      <c r="G5" s="28" t="s">
        <v>57</v>
      </c>
      <c r="H5" s="8" t="s">
        <v>3</v>
      </c>
    </row>
    <row r="6" spans="1:8" s="5" customFormat="1" ht="18" customHeight="1" x14ac:dyDescent="0.3">
      <c r="A6" s="9">
        <v>1</v>
      </c>
      <c r="B6" s="10" t="s">
        <v>7</v>
      </c>
      <c r="C6" s="10">
        <v>10</v>
      </c>
      <c r="D6" s="10">
        <v>101</v>
      </c>
      <c r="E6" s="10">
        <v>96</v>
      </c>
      <c r="F6" s="10">
        <v>15</v>
      </c>
      <c r="G6" s="32">
        <v>74</v>
      </c>
      <c r="H6" s="11"/>
    </row>
    <row r="7" spans="1:8" s="5" customFormat="1" ht="18" customHeight="1" x14ac:dyDescent="0.3">
      <c r="A7" s="9">
        <v>2</v>
      </c>
      <c r="B7" s="10" t="s">
        <v>8</v>
      </c>
      <c r="C7" s="10">
        <v>11</v>
      </c>
      <c r="D7" s="10">
        <v>77</v>
      </c>
      <c r="E7" s="10">
        <v>74</v>
      </c>
      <c r="F7" s="10">
        <v>17</v>
      </c>
      <c r="G7" s="32">
        <v>52.33</v>
      </c>
      <c r="H7" s="11"/>
    </row>
    <row r="8" spans="1:8" s="5" customFormat="1" ht="18" customHeight="1" x14ac:dyDescent="0.3">
      <c r="A8" s="9">
        <v>3</v>
      </c>
      <c r="B8" s="10" t="s">
        <v>9</v>
      </c>
      <c r="C8" s="10">
        <v>7</v>
      </c>
      <c r="D8" s="10">
        <v>68</v>
      </c>
      <c r="E8" s="10">
        <v>65</v>
      </c>
      <c r="F8" s="10">
        <v>12</v>
      </c>
      <c r="G8" s="32">
        <v>74</v>
      </c>
      <c r="H8" s="11" t="s">
        <v>66</v>
      </c>
    </row>
    <row r="9" spans="1:8" s="5" customFormat="1" ht="18" customHeight="1" x14ac:dyDescent="0.3">
      <c r="A9" s="9">
        <v>4</v>
      </c>
      <c r="B9" s="10" t="s">
        <v>10</v>
      </c>
      <c r="C9" s="10">
        <v>3</v>
      </c>
      <c r="D9" s="10">
        <v>24</v>
      </c>
      <c r="E9" s="10">
        <v>23</v>
      </c>
      <c r="F9" s="10">
        <v>6</v>
      </c>
      <c r="G9" s="32">
        <v>70</v>
      </c>
      <c r="H9" s="11" t="s">
        <v>66</v>
      </c>
    </row>
    <row r="10" spans="1:8" s="5" customFormat="1" ht="18" customHeight="1" x14ac:dyDescent="0.3">
      <c r="A10" s="9">
        <v>5</v>
      </c>
      <c r="B10" s="10" t="s">
        <v>11</v>
      </c>
      <c r="C10" s="10">
        <v>5</v>
      </c>
      <c r="D10" s="10">
        <v>22</v>
      </c>
      <c r="E10" s="10">
        <v>20</v>
      </c>
      <c r="F10" s="10">
        <v>8</v>
      </c>
      <c r="G10" s="32">
        <v>48.67</v>
      </c>
      <c r="H10" s="11"/>
    </row>
    <row r="11" spans="1:8" s="5" customFormat="1" ht="18" customHeight="1" x14ac:dyDescent="0.3">
      <c r="A11" s="9">
        <v>6</v>
      </c>
      <c r="B11" s="10" t="s">
        <v>12</v>
      </c>
      <c r="C11" s="10">
        <v>3</v>
      </c>
      <c r="D11" s="10">
        <v>34</v>
      </c>
      <c r="E11" s="10">
        <v>33</v>
      </c>
      <c r="F11" s="10">
        <v>5</v>
      </c>
      <c r="G11" s="32">
        <v>79.33</v>
      </c>
      <c r="H11" s="11"/>
    </row>
    <row r="12" spans="1:8" s="5" customFormat="1" ht="18" customHeight="1" x14ac:dyDescent="0.3">
      <c r="A12" s="9">
        <v>7</v>
      </c>
      <c r="B12" s="10" t="s">
        <v>13</v>
      </c>
      <c r="C12" s="10">
        <v>4</v>
      </c>
      <c r="D12" s="10">
        <v>21</v>
      </c>
      <c r="E12" s="10">
        <v>19</v>
      </c>
      <c r="F12" s="10">
        <v>6</v>
      </c>
      <c r="G12" s="32">
        <v>53</v>
      </c>
      <c r="H12" s="11"/>
    </row>
    <row r="13" spans="1:8" s="5" customFormat="1" ht="18" customHeight="1" x14ac:dyDescent="0.3">
      <c r="A13" s="9">
        <v>8</v>
      </c>
      <c r="B13" s="10" t="s">
        <v>14</v>
      </c>
      <c r="C13" s="10">
        <v>3</v>
      </c>
      <c r="D13" s="10">
        <v>29</v>
      </c>
      <c r="E13" s="10">
        <v>28</v>
      </c>
      <c r="F13" s="10">
        <v>5</v>
      </c>
      <c r="G13" s="32">
        <v>86.33</v>
      </c>
      <c r="H13" s="11"/>
    </row>
    <row r="14" spans="1:8" s="5" customFormat="1" ht="18" customHeight="1" x14ac:dyDescent="0.3">
      <c r="A14" s="9">
        <v>9</v>
      </c>
      <c r="B14" s="10" t="s">
        <v>15</v>
      </c>
      <c r="C14" s="10">
        <v>3</v>
      </c>
      <c r="D14" s="10">
        <v>35</v>
      </c>
      <c r="E14" s="10">
        <v>31</v>
      </c>
      <c r="F14" s="10">
        <v>5</v>
      </c>
      <c r="G14" s="32">
        <v>59.33</v>
      </c>
      <c r="H14" s="11"/>
    </row>
    <row r="15" spans="1:8" s="5" customFormat="1" ht="18" customHeight="1" x14ac:dyDescent="0.3">
      <c r="A15" s="9">
        <v>10</v>
      </c>
      <c r="B15" s="10" t="s">
        <v>16</v>
      </c>
      <c r="C15" s="10">
        <v>3</v>
      </c>
      <c r="D15" s="10">
        <v>26</v>
      </c>
      <c r="E15" s="10">
        <v>25</v>
      </c>
      <c r="F15" s="10">
        <v>5</v>
      </c>
      <c r="G15" s="32">
        <v>83.33</v>
      </c>
      <c r="H15" s="11"/>
    </row>
    <row r="16" spans="1:8" s="5" customFormat="1" ht="18" customHeight="1" x14ac:dyDescent="0.3">
      <c r="A16" s="9">
        <v>11</v>
      </c>
      <c r="B16" s="10" t="s">
        <v>27</v>
      </c>
      <c r="C16" s="10">
        <v>4</v>
      </c>
      <c r="D16" s="10">
        <v>35</v>
      </c>
      <c r="E16" s="10">
        <v>32</v>
      </c>
      <c r="F16" s="10">
        <v>6</v>
      </c>
      <c r="G16" s="32">
        <v>70.33</v>
      </c>
      <c r="H16" s="11"/>
    </row>
    <row r="17" spans="1:8" s="5" customFormat="1" ht="18" customHeight="1" x14ac:dyDescent="0.3">
      <c r="A17" s="9">
        <v>12</v>
      </c>
      <c r="B17" s="10" t="s">
        <v>17</v>
      </c>
      <c r="C17" s="10">
        <v>6</v>
      </c>
      <c r="D17" s="10">
        <v>59</v>
      </c>
      <c r="E17" s="10">
        <v>57</v>
      </c>
      <c r="F17" s="10">
        <v>9</v>
      </c>
      <c r="G17" s="32">
        <v>73.67</v>
      </c>
      <c r="H17" s="11"/>
    </row>
    <row r="18" spans="1:8" s="5" customFormat="1" ht="18" customHeight="1" x14ac:dyDescent="0.3">
      <c r="A18" s="9">
        <v>13</v>
      </c>
      <c r="B18" s="10" t="s">
        <v>18</v>
      </c>
      <c r="C18" s="10">
        <v>3</v>
      </c>
      <c r="D18" s="10">
        <v>31</v>
      </c>
      <c r="E18" s="10">
        <v>28</v>
      </c>
      <c r="F18" s="10">
        <v>5</v>
      </c>
      <c r="G18" s="32">
        <v>82</v>
      </c>
      <c r="H18" s="11"/>
    </row>
    <row r="19" spans="1:8" s="5" customFormat="1" ht="18" customHeight="1" x14ac:dyDescent="0.3">
      <c r="A19" s="9">
        <v>14</v>
      </c>
      <c r="B19" s="10" t="s">
        <v>19</v>
      </c>
      <c r="C19" s="10">
        <v>3</v>
      </c>
      <c r="D19" s="10">
        <v>27</v>
      </c>
      <c r="E19" s="10">
        <v>24</v>
      </c>
      <c r="F19" s="10">
        <v>5</v>
      </c>
      <c r="G19" s="32">
        <v>58.67</v>
      </c>
      <c r="H19" s="11"/>
    </row>
    <row r="20" spans="1:8" s="5" customFormat="1" ht="18" customHeight="1" x14ac:dyDescent="0.3">
      <c r="A20" s="9">
        <v>15</v>
      </c>
      <c r="B20" s="10" t="s">
        <v>30</v>
      </c>
      <c r="C20" s="10">
        <v>2</v>
      </c>
      <c r="D20" s="10">
        <v>10</v>
      </c>
      <c r="E20" s="10">
        <v>8</v>
      </c>
      <c r="F20" s="10">
        <v>3</v>
      </c>
      <c r="G20" s="32">
        <v>48.67</v>
      </c>
      <c r="H20" s="11"/>
    </row>
    <row r="21" spans="1:8" s="5" customFormat="1" ht="18" customHeight="1" x14ac:dyDescent="0.3">
      <c r="A21" s="9">
        <v>16</v>
      </c>
      <c r="B21" s="10" t="s">
        <v>20</v>
      </c>
      <c r="C21" s="10">
        <v>2</v>
      </c>
      <c r="D21" s="10">
        <v>5</v>
      </c>
      <c r="E21" s="10">
        <v>4</v>
      </c>
      <c r="F21" s="10">
        <v>3</v>
      </c>
      <c r="G21" s="32">
        <v>52.33</v>
      </c>
      <c r="H21" s="11"/>
    </row>
    <row r="22" spans="1:8" s="5" customFormat="1" ht="18" customHeight="1" x14ac:dyDescent="0.3">
      <c r="A22" s="9">
        <v>17</v>
      </c>
      <c r="B22" s="10" t="s">
        <v>21</v>
      </c>
      <c r="C22" s="10">
        <v>2</v>
      </c>
      <c r="D22" s="10">
        <v>22</v>
      </c>
      <c r="E22" s="10">
        <v>20</v>
      </c>
      <c r="F22" s="10">
        <v>3</v>
      </c>
      <c r="G22" s="32">
        <v>73.33</v>
      </c>
      <c r="H22" s="11"/>
    </row>
    <row r="23" spans="1:8" s="5" customFormat="1" ht="18" customHeight="1" x14ac:dyDescent="0.3">
      <c r="A23" s="9">
        <v>18</v>
      </c>
      <c r="B23" s="10" t="s">
        <v>28</v>
      </c>
      <c r="C23" s="10">
        <v>4</v>
      </c>
      <c r="D23" s="10">
        <v>20</v>
      </c>
      <c r="E23" s="10">
        <v>18</v>
      </c>
      <c r="F23" s="10">
        <v>6</v>
      </c>
      <c r="G23" s="32">
        <v>65</v>
      </c>
      <c r="H23" s="11"/>
    </row>
    <row r="24" spans="1:8" s="5" customFormat="1" ht="18" customHeight="1" x14ac:dyDescent="0.3">
      <c r="A24" s="9">
        <v>19</v>
      </c>
      <c r="B24" s="10" t="s">
        <v>31</v>
      </c>
      <c r="C24" s="10">
        <v>3</v>
      </c>
      <c r="D24" s="10">
        <v>7</v>
      </c>
      <c r="E24" s="10">
        <v>6</v>
      </c>
      <c r="F24" s="10">
        <v>1</v>
      </c>
      <c r="G24" s="51" t="s">
        <v>67</v>
      </c>
      <c r="H24" s="11"/>
    </row>
    <row r="25" spans="1:8" s="5" customFormat="1" ht="18" customHeight="1" x14ac:dyDescent="0.3">
      <c r="A25" s="9">
        <v>20</v>
      </c>
      <c r="B25" s="10" t="s">
        <v>32</v>
      </c>
      <c r="C25" s="10">
        <v>2</v>
      </c>
      <c r="D25" s="10">
        <v>5</v>
      </c>
      <c r="E25" s="10">
        <v>4</v>
      </c>
      <c r="F25" s="10">
        <v>2</v>
      </c>
      <c r="G25" s="51" t="s">
        <v>67</v>
      </c>
      <c r="H25" s="11"/>
    </row>
    <row r="26" spans="1:8" s="5" customFormat="1" ht="18" customHeight="1" x14ac:dyDescent="0.3">
      <c r="A26" s="9">
        <v>21</v>
      </c>
      <c r="B26" s="10" t="s">
        <v>22</v>
      </c>
      <c r="C26" s="10">
        <v>9</v>
      </c>
      <c r="D26" s="10">
        <v>46</v>
      </c>
      <c r="E26" s="10">
        <v>39</v>
      </c>
      <c r="F26" s="10">
        <v>14</v>
      </c>
      <c r="G26" s="32">
        <v>55</v>
      </c>
      <c r="H26" s="11"/>
    </row>
    <row r="27" spans="1:8" s="5" customFormat="1" ht="18" customHeight="1" x14ac:dyDescent="0.3">
      <c r="A27" s="9">
        <v>22</v>
      </c>
      <c r="B27" s="10" t="s">
        <v>23</v>
      </c>
      <c r="C27" s="10">
        <v>14</v>
      </c>
      <c r="D27" s="10">
        <v>62</v>
      </c>
      <c r="E27" s="10">
        <v>50</v>
      </c>
      <c r="F27" s="10">
        <v>21</v>
      </c>
      <c r="G27" s="32">
        <v>63.33</v>
      </c>
      <c r="H27" s="11"/>
    </row>
    <row r="28" spans="1:8" s="5" customFormat="1" ht="18" customHeight="1" x14ac:dyDescent="0.3">
      <c r="A28" s="9">
        <v>23</v>
      </c>
      <c r="B28" s="10" t="s">
        <v>24</v>
      </c>
      <c r="C28" s="10">
        <v>1</v>
      </c>
      <c r="D28" s="10">
        <v>5</v>
      </c>
      <c r="E28" s="10">
        <v>4</v>
      </c>
      <c r="F28" s="10">
        <v>2</v>
      </c>
      <c r="G28" s="51" t="s">
        <v>67</v>
      </c>
      <c r="H28" s="11"/>
    </row>
    <row r="29" spans="1:8" s="5" customFormat="1" ht="18" customHeight="1" x14ac:dyDescent="0.3">
      <c r="A29" s="9">
        <v>24</v>
      </c>
      <c r="B29" s="10" t="s">
        <v>25</v>
      </c>
      <c r="C29" s="10">
        <v>5</v>
      </c>
      <c r="D29" s="10">
        <v>35</v>
      </c>
      <c r="E29" s="10">
        <v>34</v>
      </c>
      <c r="F29" s="10">
        <v>8</v>
      </c>
      <c r="G29" s="32">
        <v>63.33</v>
      </c>
      <c r="H29" s="11"/>
    </row>
    <row r="30" spans="1:8" s="5" customFormat="1" ht="18" customHeight="1" x14ac:dyDescent="0.3">
      <c r="A30" s="9">
        <v>25</v>
      </c>
      <c r="B30" s="10" t="s">
        <v>26</v>
      </c>
      <c r="C30" s="10">
        <v>5</v>
      </c>
      <c r="D30" s="10">
        <v>34</v>
      </c>
      <c r="E30" s="10">
        <v>30</v>
      </c>
      <c r="F30" s="10">
        <v>8</v>
      </c>
      <c r="G30" s="32">
        <v>69.33</v>
      </c>
      <c r="H30" s="11"/>
    </row>
    <row r="31" spans="1:8" s="14" customFormat="1" ht="18" customHeight="1" thickBot="1" x14ac:dyDescent="0.35">
      <c r="A31" s="55" t="s">
        <v>6</v>
      </c>
      <c r="B31" s="56"/>
      <c r="C31" s="12">
        <f>SUM(C6:C30)</f>
        <v>117</v>
      </c>
      <c r="D31" s="12">
        <f t="shared" ref="D31:F31" si="0">SUM(D6:D30)</f>
        <v>840</v>
      </c>
      <c r="E31" s="15">
        <f t="shared" si="0"/>
        <v>772</v>
      </c>
      <c r="F31" s="15">
        <f t="shared" si="0"/>
        <v>180</v>
      </c>
      <c r="G31" s="33"/>
      <c r="H31" s="13"/>
    </row>
    <row r="32" spans="1:8" s="5" customFormat="1" ht="18" customHeight="1" x14ac:dyDescent="0.3">
      <c r="A32" s="3"/>
      <c r="B32" s="3"/>
      <c r="C32" s="3"/>
      <c r="D32" s="3"/>
      <c r="E32" s="3"/>
      <c r="F32" s="3"/>
      <c r="G32" s="3"/>
      <c r="H32" s="3"/>
    </row>
    <row r="33" spans="1:8" s="5" customFormat="1" ht="22.5" customHeight="1" thickBot="1" x14ac:dyDescent="0.35">
      <c r="A33" s="57" t="s">
        <v>29</v>
      </c>
      <c r="B33" s="57"/>
      <c r="C33" s="3"/>
      <c r="D33" s="3"/>
      <c r="E33" s="3"/>
      <c r="F33" s="3"/>
      <c r="G33" s="3"/>
      <c r="H33" s="4" t="s">
        <v>5</v>
      </c>
    </row>
    <row r="34" spans="1:8" s="5" customFormat="1" ht="21.75" customHeight="1" x14ac:dyDescent="0.3">
      <c r="A34" s="6" t="s">
        <v>1</v>
      </c>
      <c r="B34" s="7" t="s">
        <v>0</v>
      </c>
      <c r="C34" s="7" t="s">
        <v>2</v>
      </c>
      <c r="D34" s="7" t="s">
        <v>58</v>
      </c>
      <c r="E34" s="7" t="s">
        <v>33</v>
      </c>
      <c r="F34" s="7" t="s">
        <v>56</v>
      </c>
      <c r="G34" s="28" t="s">
        <v>57</v>
      </c>
      <c r="H34" s="8" t="s">
        <v>3</v>
      </c>
    </row>
    <row r="35" spans="1:8" s="5" customFormat="1" ht="18" customHeight="1" x14ac:dyDescent="0.3">
      <c r="A35" s="9">
        <v>1</v>
      </c>
      <c r="B35" s="10" t="s">
        <v>7</v>
      </c>
      <c r="C35" s="10">
        <v>1</v>
      </c>
      <c r="D35" s="10">
        <v>0</v>
      </c>
      <c r="E35" s="10">
        <v>0</v>
      </c>
      <c r="F35" s="10">
        <v>0</v>
      </c>
      <c r="G35" s="25"/>
      <c r="H35" s="11"/>
    </row>
    <row r="36" spans="1:8" s="5" customFormat="1" ht="18" customHeight="1" x14ac:dyDescent="0.3">
      <c r="A36" s="9">
        <v>2</v>
      </c>
      <c r="B36" s="10" t="s">
        <v>8</v>
      </c>
      <c r="C36" s="10">
        <v>1</v>
      </c>
      <c r="D36" s="10">
        <v>0</v>
      </c>
      <c r="E36" s="10">
        <v>0</v>
      </c>
      <c r="F36" s="10">
        <v>0</v>
      </c>
      <c r="G36" s="25"/>
      <c r="H36" s="11"/>
    </row>
    <row r="37" spans="1:8" s="5" customFormat="1" ht="18" customHeight="1" x14ac:dyDescent="0.3">
      <c r="A37" s="9">
        <v>3</v>
      </c>
      <c r="B37" s="10" t="s">
        <v>9</v>
      </c>
      <c r="C37" s="10">
        <v>1</v>
      </c>
      <c r="D37" s="10">
        <v>2</v>
      </c>
      <c r="E37" s="10">
        <v>1</v>
      </c>
      <c r="F37" s="10">
        <v>0</v>
      </c>
      <c r="G37" s="25"/>
      <c r="H37" s="11"/>
    </row>
    <row r="38" spans="1:8" s="5" customFormat="1" ht="18" customHeight="1" x14ac:dyDescent="0.3">
      <c r="A38" s="9">
        <v>4</v>
      </c>
      <c r="B38" s="10" t="s">
        <v>14</v>
      </c>
      <c r="C38" s="10">
        <v>1</v>
      </c>
      <c r="D38" s="10">
        <v>0</v>
      </c>
      <c r="E38" s="10">
        <v>0</v>
      </c>
      <c r="F38" s="10">
        <v>0</v>
      </c>
      <c r="G38" s="25"/>
      <c r="H38" s="11"/>
    </row>
    <row r="39" spans="1:8" s="5" customFormat="1" ht="18" customHeight="1" x14ac:dyDescent="0.3">
      <c r="A39" s="9">
        <v>5</v>
      </c>
      <c r="B39" s="10" t="s">
        <v>17</v>
      </c>
      <c r="C39" s="10">
        <v>1</v>
      </c>
      <c r="D39" s="10">
        <v>1</v>
      </c>
      <c r="E39" s="10">
        <v>1</v>
      </c>
      <c r="F39" s="10">
        <v>0</v>
      </c>
      <c r="G39" s="25"/>
      <c r="H39" s="11"/>
    </row>
    <row r="40" spans="1:8" s="5" customFormat="1" ht="18" customHeight="1" x14ac:dyDescent="0.3">
      <c r="A40" s="9">
        <v>6</v>
      </c>
      <c r="B40" s="10" t="s">
        <v>19</v>
      </c>
      <c r="C40" s="10">
        <v>1</v>
      </c>
      <c r="D40" s="10">
        <v>0</v>
      </c>
      <c r="E40" s="10">
        <v>0</v>
      </c>
      <c r="F40" s="10">
        <v>0</v>
      </c>
      <c r="G40" s="25"/>
      <c r="H40" s="11"/>
    </row>
    <row r="41" spans="1:8" s="5" customFormat="1" ht="18" customHeight="1" x14ac:dyDescent="0.3">
      <c r="A41" s="9">
        <v>7</v>
      </c>
      <c r="B41" s="10" t="s">
        <v>20</v>
      </c>
      <c r="C41" s="10">
        <v>1</v>
      </c>
      <c r="D41" s="10">
        <v>0</v>
      </c>
      <c r="E41" s="10">
        <v>0</v>
      </c>
      <c r="F41" s="10">
        <v>0</v>
      </c>
      <c r="G41" s="25"/>
      <c r="H41" s="11"/>
    </row>
    <row r="42" spans="1:8" s="5" customFormat="1" ht="18" customHeight="1" x14ac:dyDescent="0.3">
      <c r="A42" s="9">
        <v>8</v>
      </c>
      <c r="B42" s="10" t="s">
        <v>23</v>
      </c>
      <c r="C42" s="10">
        <v>1</v>
      </c>
      <c r="D42" s="10">
        <v>0</v>
      </c>
      <c r="E42" s="10">
        <v>0</v>
      </c>
      <c r="F42" s="10">
        <v>0</v>
      </c>
      <c r="G42" s="25"/>
      <c r="H42" s="11"/>
    </row>
    <row r="43" spans="1:8" s="5" customFormat="1" ht="18" customHeight="1" x14ac:dyDescent="0.3">
      <c r="A43" s="9">
        <v>9</v>
      </c>
      <c r="B43" s="10" t="s">
        <v>26</v>
      </c>
      <c r="C43" s="10">
        <v>1</v>
      </c>
      <c r="D43" s="10">
        <v>0</v>
      </c>
      <c r="E43" s="10">
        <v>0</v>
      </c>
      <c r="F43" s="10">
        <v>0</v>
      </c>
      <c r="G43" s="25"/>
      <c r="H43" s="11"/>
    </row>
    <row r="44" spans="1:8" s="14" customFormat="1" ht="18" customHeight="1" thickBot="1" x14ac:dyDescent="0.35">
      <c r="A44" s="55" t="s">
        <v>6</v>
      </c>
      <c r="B44" s="56"/>
      <c r="C44" s="12">
        <f>SUM(C35:C43)</f>
        <v>9</v>
      </c>
      <c r="D44" s="12">
        <f>SUM(D35:D43)</f>
        <v>3</v>
      </c>
      <c r="E44" s="15">
        <f t="shared" ref="E44:F44" si="1">SUM(E35:E43)</f>
        <v>2</v>
      </c>
      <c r="F44" s="15">
        <f t="shared" si="1"/>
        <v>0</v>
      </c>
      <c r="G44" s="26"/>
      <c r="H44" s="13"/>
    </row>
    <row r="45" spans="1:8" ht="19.5" customHeight="1" x14ac:dyDescent="0.3"/>
  </sheetData>
  <mergeCells count="5">
    <mergeCell ref="A44:B44"/>
    <mergeCell ref="A33:B33"/>
    <mergeCell ref="A1:H1"/>
    <mergeCell ref="A4:B4"/>
    <mergeCell ref="A31:B31"/>
  </mergeCells>
  <phoneticPr fontId="2" type="noConversion"/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5D35-DF7F-46B4-8BF0-0FE9D00C4519}">
  <dimension ref="A1:J56"/>
  <sheetViews>
    <sheetView tabSelected="1" zoomScaleNormal="100" workbookViewId="0">
      <selection activeCell="F17" sqref="F17"/>
    </sheetView>
  </sheetViews>
  <sheetFormatPr defaultRowHeight="16.5" x14ac:dyDescent="0.3"/>
  <cols>
    <col min="1" max="1" width="13.75" customWidth="1"/>
    <col min="2" max="2" width="10" customWidth="1"/>
    <col min="3" max="3" width="8" customWidth="1"/>
    <col min="4" max="4" width="7.875" customWidth="1"/>
    <col min="5" max="5" width="7.75" customWidth="1"/>
    <col min="6" max="6" width="8" customWidth="1"/>
    <col min="7" max="7" width="7.5" style="48" customWidth="1"/>
    <col min="8" max="8" width="8.375" style="38" customWidth="1"/>
    <col min="9" max="9" width="7.625" style="24" customWidth="1"/>
    <col min="10" max="10" width="8.75" customWidth="1"/>
  </cols>
  <sheetData>
    <row r="1" spans="1:10" ht="29.25" customHeight="1" x14ac:dyDescent="0.3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4.25" customHeight="1" x14ac:dyDescent="0.3">
      <c r="A2" s="1"/>
      <c r="B2" s="1"/>
      <c r="C2" s="1"/>
      <c r="D2" s="59"/>
      <c r="E2" s="59"/>
      <c r="F2" s="59"/>
      <c r="G2" s="59"/>
      <c r="H2" s="59"/>
      <c r="I2" s="59"/>
      <c r="J2" s="59"/>
    </row>
    <row r="3" spans="1:10" ht="21.75" customHeight="1" thickBot="1" x14ac:dyDescent="0.35">
      <c r="A3" s="17" t="s">
        <v>60</v>
      </c>
      <c r="B3" s="1"/>
      <c r="C3" s="1"/>
      <c r="D3" s="1"/>
      <c r="E3" s="1"/>
      <c r="F3" s="1"/>
      <c r="G3" s="43"/>
      <c r="H3" s="34"/>
      <c r="I3" s="2"/>
      <c r="J3" s="4" t="s">
        <v>5</v>
      </c>
    </row>
    <row r="4" spans="1:10" s="5" customFormat="1" ht="16.5" customHeight="1" x14ac:dyDescent="0.3">
      <c r="A4" s="63" t="s">
        <v>34</v>
      </c>
      <c r="B4" s="62" t="s">
        <v>0</v>
      </c>
      <c r="C4" s="60" t="s">
        <v>61</v>
      </c>
      <c r="D4" s="60" t="s">
        <v>62</v>
      </c>
      <c r="E4" s="60" t="s">
        <v>63</v>
      </c>
      <c r="F4" s="31" t="s">
        <v>64</v>
      </c>
      <c r="G4" s="44"/>
      <c r="H4" s="35" t="s">
        <v>65</v>
      </c>
      <c r="I4" s="39"/>
      <c r="J4" s="8" t="s">
        <v>3</v>
      </c>
    </row>
    <row r="5" spans="1:10" s="5" customFormat="1" ht="16.5" customHeight="1" x14ac:dyDescent="0.3">
      <c r="A5" s="64"/>
      <c r="B5" s="61"/>
      <c r="C5" s="61"/>
      <c r="D5" s="61"/>
      <c r="E5" s="61"/>
      <c r="F5" s="29" t="s">
        <v>56</v>
      </c>
      <c r="G5" s="45" t="s">
        <v>57</v>
      </c>
      <c r="H5" s="36" t="s">
        <v>56</v>
      </c>
      <c r="I5" s="40" t="s">
        <v>57</v>
      </c>
      <c r="J5" s="30"/>
    </row>
    <row r="6" spans="1:10" s="5" customFormat="1" ht="14.25" customHeight="1" x14ac:dyDescent="0.3">
      <c r="A6" s="9" t="s">
        <v>35</v>
      </c>
      <c r="B6" s="10" t="s">
        <v>8</v>
      </c>
      <c r="C6" s="10">
        <v>1</v>
      </c>
      <c r="D6" s="10">
        <v>5</v>
      </c>
      <c r="E6" s="10">
        <v>3</v>
      </c>
      <c r="F6" s="10">
        <v>0</v>
      </c>
      <c r="G6" s="46"/>
      <c r="H6" s="37">
        <v>1</v>
      </c>
      <c r="I6" s="54"/>
      <c r="J6" s="11"/>
    </row>
    <row r="7" spans="1:10" s="5" customFormat="1" ht="14.25" customHeight="1" x14ac:dyDescent="0.3">
      <c r="A7" s="9" t="s">
        <v>35</v>
      </c>
      <c r="B7" s="10" t="s">
        <v>10</v>
      </c>
      <c r="C7" s="10">
        <v>1</v>
      </c>
      <c r="D7" s="10">
        <v>4</v>
      </c>
      <c r="E7" s="10">
        <v>3</v>
      </c>
      <c r="F7" s="10">
        <v>1</v>
      </c>
      <c r="G7" s="52"/>
      <c r="H7" s="37">
        <v>3</v>
      </c>
      <c r="I7" s="41">
        <v>62.67</v>
      </c>
      <c r="J7" s="11"/>
    </row>
    <row r="8" spans="1:10" s="14" customFormat="1" ht="14.25" customHeight="1" x14ac:dyDescent="0.3">
      <c r="A8" s="18" t="s">
        <v>36</v>
      </c>
      <c r="B8" s="19"/>
      <c r="C8" s="19">
        <f>SUM(C6:C7)</f>
        <v>2</v>
      </c>
      <c r="D8" s="19">
        <f>SUM(D6:D7)</f>
        <v>9</v>
      </c>
      <c r="E8" s="19">
        <v>6</v>
      </c>
      <c r="F8" s="19">
        <f>SUM(F6:F7)</f>
        <v>1</v>
      </c>
      <c r="G8" s="47"/>
      <c r="H8" s="49">
        <f>SUM(H6:H7)</f>
        <v>4</v>
      </c>
      <c r="I8" s="50"/>
      <c r="J8" s="20"/>
    </row>
    <row r="9" spans="1:10" s="5" customFormat="1" ht="14.25" customHeight="1" x14ac:dyDescent="0.3">
      <c r="A9" s="9" t="s">
        <v>37</v>
      </c>
      <c r="B9" s="10" t="s">
        <v>23</v>
      </c>
      <c r="C9" s="10">
        <v>1</v>
      </c>
      <c r="D9" s="10">
        <v>4</v>
      </c>
      <c r="E9" s="10">
        <v>3</v>
      </c>
      <c r="F9" s="10">
        <v>1</v>
      </c>
      <c r="G9" s="52"/>
      <c r="H9" s="37">
        <v>4</v>
      </c>
      <c r="I9" s="41">
        <v>50.67</v>
      </c>
      <c r="J9" s="11"/>
    </row>
    <row r="10" spans="1:10" s="5" customFormat="1" ht="14.25" customHeight="1" x14ac:dyDescent="0.3">
      <c r="A10" s="9" t="s">
        <v>37</v>
      </c>
      <c r="B10" s="10" t="s">
        <v>26</v>
      </c>
      <c r="C10" s="10">
        <v>1</v>
      </c>
      <c r="D10" s="10">
        <v>4</v>
      </c>
      <c r="E10" s="10">
        <v>2</v>
      </c>
      <c r="F10" s="10">
        <v>2</v>
      </c>
      <c r="G10" s="52"/>
      <c r="H10" s="37">
        <v>3</v>
      </c>
      <c r="I10" s="41">
        <v>63</v>
      </c>
      <c r="J10" s="11"/>
    </row>
    <row r="11" spans="1:10" s="5" customFormat="1" ht="14.25" customHeight="1" x14ac:dyDescent="0.3">
      <c r="A11" s="9" t="s">
        <v>37</v>
      </c>
      <c r="B11" s="10" t="s">
        <v>22</v>
      </c>
      <c r="C11" s="10">
        <v>2</v>
      </c>
      <c r="D11" s="10">
        <v>10</v>
      </c>
      <c r="E11" s="10">
        <v>8</v>
      </c>
      <c r="F11" s="10">
        <v>3</v>
      </c>
      <c r="G11" s="46">
        <v>47.67</v>
      </c>
      <c r="H11" s="37">
        <v>2</v>
      </c>
      <c r="I11" s="53"/>
      <c r="J11" s="11"/>
    </row>
    <row r="12" spans="1:10" s="14" customFormat="1" ht="14.25" customHeight="1" x14ac:dyDescent="0.3">
      <c r="A12" s="18" t="s">
        <v>38</v>
      </c>
      <c r="B12" s="19"/>
      <c r="C12" s="19">
        <f>SUM(C9:C11)</f>
        <v>4</v>
      </c>
      <c r="D12" s="19">
        <f>SUM(D9:D11)</f>
        <v>18</v>
      </c>
      <c r="E12" s="19">
        <v>13</v>
      </c>
      <c r="F12" s="19">
        <f>SUM(F9:F11)</f>
        <v>6</v>
      </c>
      <c r="G12" s="47"/>
      <c r="H12" s="49">
        <f>SUM(H9:H11)</f>
        <v>9</v>
      </c>
      <c r="I12" s="50"/>
      <c r="J12" s="20"/>
    </row>
    <row r="13" spans="1:10" s="5" customFormat="1" ht="14.25" customHeight="1" x14ac:dyDescent="0.3">
      <c r="A13" s="9" t="s">
        <v>39</v>
      </c>
      <c r="B13" s="10" t="s">
        <v>7</v>
      </c>
      <c r="C13" s="10">
        <v>1</v>
      </c>
      <c r="D13" s="10">
        <v>11</v>
      </c>
      <c r="E13" s="10">
        <v>8</v>
      </c>
      <c r="F13" s="10">
        <v>5</v>
      </c>
      <c r="G13" s="46">
        <v>57.67</v>
      </c>
      <c r="H13" s="37"/>
      <c r="I13" s="41"/>
      <c r="J13" s="11"/>
    </row>
    <row r="14" spans="1:10" s="5" customFormat="1" ht="14.25" customHeight="1" x14ac:dyDescent="0.3">
      <c r="A14" s="9" t="s">
        <v>39</v>
      </c>
      <c r="B14" s="10" t="s">
        <v>14</v>
      </c>
      <c r="C14" s="10">
        <v>1</v>
      </c>
      <c r="D14" s="10">
        <v>9</v>
      </c>
      <c r="E14" s="10">
        <v>7</v>
      </c>
      <c r="F14" s="10">
        <v>4</v>
      </c>
      <c r="G14" s="46">
        <v>48</v>
      </c>
      <c r="H14" s="37">
        <v>1</v>
      </c>
      <c r="I14" s="53"/>
      <c r="J14" s="11"/>
    </row>
    <row r="15" spans="1:10" s="5" customFormat="1" ht="14.25" customHeight="1" x14ac:dyDescent="0.3">
      <c r="A15" s="9" t="s">
        <v>39</v>
      </c>
      <c r="B15" s="10" t="s">
        <v>15</v>
      </c>
      <c r="C15" s="10">
        <v>1</v>
      </c>
      <c r="D15" s="10">
        <v>8</v>
      </c>
      <c r="E15" s="10">
        <v>7</v>
      </c>
      <c r="F15" s="10">
        <v>1</v>
      </c>
      <c r="G15" s="52"/>
      <c r="H15" s="37">
        <v>4</v>
      </c>
      <c r="I15" s="41">
        <v>56</v>
      </c>
      <c r="J15" s="11"/>
    </row>
    <row r="16" spans="1:10" s="5" customFormat="1" ht="14.25" customHeight="1" x14ac:dyDescent="0.3">
      <c r="A16" s="9" t="s">
        <v>39</v>
      </c>
      <c r="B16" s="10" t="s">
        <v>17</v>
      </c>
      <c r="C16" s="10">
        <v>1</v>
      </c>
      <c r="D16" s="10">
        <v>8</v>
      </c>
      <c r="E16" s="10">
        <v>4</v>
      </c>
      <c r="F16" s="10">
        <v>4</v>
      </c>
      <c r="G16" s="46">
        <v>48.33</v>
      </c>
      <c r="H16" s="37">
        <v>1</v>
      </c>
      <c r="I16" s="53"/>
      <c r="J16" s="11"/>
    </row>
    <row r="17" spans="1:10" s="5" customFormat="1" ht="14.25" customHeight="1" x14ac:dyDescent="0.3">
      <c r="A17" s="9" t="s">
        <v>39</v>
      </c>
      <c r="B17" s="10" t="s">
        <v>19</v>
      </c>
      <c r="C17" s="10">
        <v>1</v>
      </c>
      <c r="D17" s="10">
        <v>3</v>
      </c>
      <c r="E17" s="10">
        <v>3</v>
      </c>
      <c r="F17" s="10">
        <v>1</v>
      </c>
      <c r="G17" s="52"/>
      <c r="H17" s="37">
        <v>3</v>
      </c>
      <c r="I17" s="41">
        <v>46</v>
      </c>
      <c r="J17" s="11"/>
    </row>
    <row r="18" spans="1:10" s="14" customFormat="1" ht="14.25" customHeight="1" x14ac:dyDescent="0.3">
      <c r="A18" s="18" t="s">
        <v>40</v>
      </c>
      <c r="B18" s="19"/>
      <c r="C18" s="19">
        <f>SUM(C13:C17)</f>
        <v>5</v>
      </c>
      <c r="D18" s="19">
        <f>SUM(D13:D17)</f>
        <v>39</v>
      </c>
      <c r="E18" s="19">
        <v>29</v>
      </c>
      <c r="F18" s="19">
        <f>SUM(F13:F17)</f>
        <v>15</v>
      </c>
      <c r="G18" s="47"/>
      <c r="H18" s="49">
        <f>SUM(H13:H17)</f>
        <v>9</v>
      </c>
      <c r="I18" s="50"/>
      <c r="J18" s="20"/>
    </row>
    <row r="19" spans="1:10" s="5" customFormat="1" ht="14.25" customHeight="1" x14ac:dyDescent="0.3">
      <c r="A19" s="9" t="s">
        <v>41</v>
      </c>
      <c r="B19" s="10" t="s">
        <v>8</v>
      </c>
      <c r="C19" s="10">
        <v>2</v>
      </c>
      <c r="D19" s="10">
        <v>2</v>
      </c>
      <c r="E19" s="10">
        <v>2</v>
      </c>
      <c r="F19" s="10">
        <v>0</v>
      </c>
      <c r="G19" s="46"/>
      <c r="H19" s="37"/>
      <c r="I19" s="41"/>
      <c r="J19" s="11"/>
    </row>
    <row r="20" spans="1:10" s="5" customFormat="1" ht="14.25" customHeight="1" x14ac:dyDescent="0.3">
      <c r="A20" s="9" t="s">
        <v>41</v>
      </c>
      <c r="B20" s="10" t="s">
        <v>20</v>
      </c>
      <c r="C20" s="10">
        <v>1</v>
      </c>
      <c r="D20" s="10">
        <v>0</v>
      </c>
      <c r="E20" s="10">
        <v>0</v>
      </c>
      <c r="F20" s="10">
        <v>0</v>
      </c>
      <c r="G20" s="46"/>
      <c r="H20" s="37"/>
      <c r="I20" s="41"/>
      <c r="J20" s="11"/>
    </row>
    <row r="21" spans="1:10" s="5" customFormat="1" ht="14.25" customHeight="1" x14ac:dyDescent="0.3">
      <c r="A21" s="9" t="s">
        <v>41</v>
      </c>
      <c r="B21" s="10" t="s">
        <v>42</v>
      </c>
      <c r="C21" s="10">
        <v>1</v>
      </c>
      <c r="D21" s="10">
        <v>3</v>
      </c>
      <c r="E21" s="10">
        <v>3</v>
      </c>
      <c r="F21" s="10">
        <v>1</v>
      </c>
      <c r="G21" s="52"/>
      <c r="H21" s="37"/>
      <c r="I21" s="41"/>
      <c r="J21" s="11"/>
    </row>
    <row r="22" spans="1:10" s="14" customFormat="1" ht="14.25" customHeight="1" x14ac:dyDescent="0.3">
      <c r="A22" s="18" t="s">
        <v>43</v>
      </c>
      <c r="B22" s="19"/>
      <c r="C22" s="19">
        <f>SUM(C19:C21)</f>
        <v>4</v>
      </c>
      <c r="D22" s="19">
        <f>SUM(D19:D21)</f>
        <v>5</v>
      </c>
      <c r="E22" s="19">
        <v>5</v>
      </c>
      <c r="F22" s="19">
        <f>SUM(F19:F21)</f>
        <v>1</v>
      </c>
      <c r="G22" s="47"/>
      <c r="H22" s="49"/>
      <c r="I22" s="50"/>
      <c r="J22" s="20"/>
    </row>
    <row r="23" spans="1:10" s="5" customFormat="1" ht="14.25" customHeight="1" x14ac:dyDescent="0.3">
      <c r="A23" s="9" t="s">
        <v>44</v>
      </c>
      <c r="B23" s="10" t="s">
        <v>7</v>
      </c>
      <c r="C23" s="10">
        <v>1</v>
      </c>
      <c r="D23" s="10">
        <v>9</v>
      </c>
      <c r="E23" s="10">
        <v>7</v>
      </c>
      <c r="F23" s="10">
        <v>5</v>
      </c>
      <c r="G23" s="46">
        <v>63.34</v>
      </c>
      <c r="H23" s="37"/>
      <c r="I23" s="41"/>
      <c r="J23" s="11"/>
    </row>
    <row r="24" spans="1:10" s="5" customFormat="1" ht="14.25" customHeight="1" x14ac:dyDescent="0.3">
      <c r="A24" s="9" t="s">
        <v>44</v>
      </c>
      <c r="B24" s="10" t="s">
        <v>8</v>
      </c>
      <c r="C24" s="10">
        <v>2</v>
      </c>
      <c r="D24" s="10">
        <v>5</v>
      </c>
      <c r="E24" s="10">
        <v>5</v>
      </c>
      <c r="F24" s="10">
        <v>0</v>
      </c>
      <c r="G24" s="46"/>
      <c r="H24" s="37">
        <v>2</v>
      </c>
      <c r="I24" s="53"/>
      <c r="J24" s="11"/>
    </row>
    <row r="25" spans="1:10" s="5" customFormat="1" ht="14.25" customHeight="1" x14ac:dyDescent="0.3">
      <c r="A25" s="9" t="s">
        <v>44</v>
      </c>
      <c r="B25" s="10" t="s">
        <v>9</v>
      </c>
      <c r="C25" s="10">
        <v>1</v>
      </c>
      <c r="D25" s="10">
        <v>5</v>
      </c>
      <c r="E25" s="10">
        <v>5</v>
      </c>
      <c r="F25" s="10">
        <v>5</v>
      </c>
      <c r="G25" s="46">
        <v>49.67</v>
      </c>
      <c r="H25" s="37"/>
      <c r="I25" s="41"/>
      <c r="J25" s="11"/>
    </row>
    <row r="26" spans="1:10" s="5" customFormat="1" ht="14.25" customHeight="1" x14ac:dyDescent="0.3">
      <c r="A26" s="9" t="s">
        <v>44</v>
      </c>
      <c r="B26" s="10" t="s">
        <v>14</v>
      </c>
      <c r="C26" s="10">
        <v>1</v>
      </c>
      <c r="D26" s="10">
        <v>2</v>
      </c>
      <c r="E26" s="10">
        <v>1</v>
      </c>
      <c r="F26" s="10">
        <v>1</v>
      </c>
      <c r="G26" s="52"/>
      <c r="H26" s="37">
        <v>3</v>
      </c>
      <c r="I26" s="41">
        <v>63.67</v>
      </c>
      <c r="J26" s="11"/>
    </row>
    <row r="27" spans="1:10" s="5" customFormat="1" ht="14.25" customHeight="1" x14ac:dyDescent="0.3">
      <c r="A27" s="9" t="s">
        <v>44</v>
      </c>
      <c r="B27" s="10" t="s">
        <v>17</v>
      </c>
      <c r="C27" s="10">
        <v>1</v>
      </c>
      <c r="D27" s="10">
        <v>6</v>
      </c>
      <c r="E27" s="10">
        <v>3</v>
      </c>
      <c r="F27" s="10">
        <v>2</v>
      </c>
      <c r="G27" s="52"/>
      <c r="H27" s="37">
        <v>3</v>
      </c>
      <c r="I27" s="41">
        <v>67</v>
      </c>
      <c r="J27" s="11"/>
    </row>
    <row r="28" spans="1:10" s="5" customFormat="1" ht="14.25" customHeight="1" x14ac:dyDescent="0.3">
      <c r="A28" s="9" t="s">
        <v>44</v>
      </c>
      <c r="B28" s="10" t="s">
        <v>18</v>
      </c>
      <c r="C28" s="10">
        <v>1</v>
      </c>
      <c r="D28" s="10">
        <v>1</v>
      </c>
      <c r="E28" s="10">
        <v>1</v>
      </c>
      <c r="F28" s="10">
        <v>1</v>
      </c>
      <c r="G28" s="52"/>
      <c r="H28" s="37">
        <v>4</v>
      </c>
      <c r="I28" s="41">
        <v>71.67</v>
      </c>
      <c r="J28" s="11"/>
    </row>
    <row r="29" spans="1:10" s="14" customFormat="1" ht="14.25" customHeight="1" x14ac:dyDescent="0.3">
      <c r="A29" s="18" t="s">
        <v>45</v>
      </c>
      <c r="B29" s="19"/>
      <c r="C29" s="19">
        <f>SUM(C23:C28)</f>
        <v>7</v>
      </c>
      <c r="D29" s="19">
        <f>SUM(D23:D28)</f>
        <v>28</v>
      </c>
      <c r="E29" s="19">
        <v>22</v>
      </c>
      <c r="F29" s="19">
        <f>SUM(F23:F28)</f>
        <v>14</v>
      </c>
      <c r="G29" s="47"/>
      <c r="H29" s="49">
        <f>SUM(H23:H28)</f>
        <v>12</v>
      </c>
      <c r="I29" s="50"/>
      <c r="J29" s="20"/>
    </row>
    <row r="30" spans="1:10" s="5" customFormat="1" ht="14.25" customHeight="1" x14ac:dyDescent="0.3">
      <c r="A30" s="9" t="s">
        <v>46</v>
      </c>
      <c r="B30" s="10" t="s">
        <v>7</v>
      </c>
      <c r="C30" s="10">
        <v>1</v>
      </c>
      <c r="D30" s="10">
        <v>13</v>
      </c>
      <c r="E30" s="10">
        <v>10</v>
      </c>
      <c r="F30" s="10">
        <v>5</v>
      </c>
      <c r="G30" s="46">
        <v>62</v>
      </c>
      <c r="H30" s="37"/>
      <c r="I30" s="41"/>
      <c r="J30" s="11"/>
    </row>
    <row r="31" spans="1:10" s="5" customFormat="1" ht="14.25" customHeight="1" x14ac:dyDescent="0.3">
      <c r="A31" s="9" t="s">
        <v>46</v>
      </c>
      <c r="B31" s="10" t="s">
        <v>10</v>
      </c>
      <c r="C31" s="10">
        <v>1</v>
      </c>
      <c r="D31" s="10">
        <v>4</v>
      </c>
      <c r="E31" s="10">
        <v>4</v>
      </c>
      <c r="F31" s="10">
        <v>2</v>
      </c>
      <c r="G31" s="52"/>
      <c r="H31" s="37">
        <v>1</v>
      </c>
      <c r="I31" s="53"/>
      <c r="J31" s="11"/>
    </row>
    <row r="32" spans="1:10" s="5" customFormat="1" ht="14.25" customHeight="1" x14ac:dyDescent="0.3">
      <c r="A32" s="9" t="s">
        <v>46</v>
      </c>
      <c r="B32" s="10" t="s">
        <v>17</v>
      </c>
      <c r="C32" s="10">
        <v>2</v>
      </c>
      <c r="D32" s="10">
        <v>9</v>
      </c>
      <c r="E32" s="10">
        <v>9</v>
      </c>
      <c r="F32" s="10">
        <v>5</v>
      </c>
      <c r="G32" s="46">
        <v>47.67</v>
      </c>
      <c r="H32" s="37">
        <v>5</v>
      </c>
      <c r="I32" s="41">
        <v>59.33</v>
      </c>
      <c r="J32" s="11"/>
    </row>
    <row r="33" spans="1:10" s="5" customFormat="1" ht="14.25" customHeight="1" x14ac:dyDescent="0.3">
      <c r="A33" s="9" t="s">
        <v>46</v>
      </c>
      <c r="B33" s="10" t="s">
        <v>21</v>
      </c>
      <c r="C33" s="10">
        <v>1</v>
      </c>
      <c r="D33" s="10">
        <v>3</v>
      </c>
      <c r="E33" s="10">
        <v>3</v>
      </c>
      <c r="F33" s="10">
        <v>1</v>
      </c>
      <c r="G33" s="52"/>
      <c r="H33" s="37">
        <v>4</v>
      </c>
      <c r="I33" s="41">
        <v>51.33</v>
      </c>
      <c r="J33" s="11"/>
    </row>
    <row r="34" spans="1:10" s="5" customFormat="1" ht="14.25" customHeight="1" x14ac:dyDescent="0.3">
      <c r="A34" s="9" t="s">
        <v>46</v>
      </c>
      <c r="B34" s="10" t="s">
        <v>42</v>
      </c>
      <c r="C34" s="10">
        <v>1</v>
      </c>
      <c r="D34" s="10">
        <v>5</v>
      </c>
      <c r="E34" s="10">
        <v>3</v>
      </c>
      <c r="F34" s="10">
        <v>3</v>
      </c>
      <c r="G34" s="46">
        <v>43.67</v>
      </c>
      <c r="H34" s="37">
        <v>2</v>
      </c>
      <c r="I34" s="53"/>
      <c r="J34" s="11"/>
    </row>
    <row r="35" spans="1:10" s="14" customFormat="1" ht="14.25" customHeight="1" x14ac:dyDescent="0.3">
      <c r="A35" s="18" t="s">
        <v>47</v>
      </c>
      <c r="B35" s="19"/>
      <c r="C35" s="19">
        <f>SUM(C30:C34)</f>
        <v>6</v>
      </c>
      <c r="D35" s="19">
        <f>SUM(D30:D34)</f>
        <v>34</v>
      </c>
      <c r="E35" s="19">
        <v>29</v>
      </c>
      <c r="F35" s="19">
        <f>SUM(F30:F34)</f>
        <v>16</v>
      </c>
      <c r="G35" s="47"/>
      <c r="H35" s="49">
        <f>SUM(H30:H34)</f>
        <v>12</v>
      </c>
      <c r="I35" s="50"/>
      <c r="J35" s="20"/>
    </row>
    <row r="36" spans="1:10" s="5" customFormat="1" ht="14.25" customHeight="1" x14ac:dyDescent="0.3">
      <c r="A36" s="9" t="s">
        <v>48</v>
      </c>
      <c r="B36" s="10" t="s">
        <v>7</v>
      </c>
      <c r="C36" s="10">
        <v>1</v>
      </c>
      <c r="D36" s="10">
        <v>9</v>
      </c>
      <c r="E36" s="10">
        <v>9</v>
      </c>
      <c r="F36" s="10">
        <v>5</v>
      </c>
      <c r="G36" s="46">
        <v>54</v>
      </c>
      <c r="H36" s="37"/>
      <c r="I36" s="41"/>
      <c r="J36" s="11"/>
    </row>
    <row r="37" spans="1:10" s="5" customFormat="1" ht="14.25" customHeight="1" x14ac:dyDescent="0.3">
      <c r="A37" s="9" t="s">
        <v>48</v>
      </c>
      <c r="B37" s="10" t="s">
        <v>8</v>
      </c>
      <c r="C37" s="10">
        <v>1</v>
      </c>
      <c r="D37" s="10">
        <v>6</v>
      </c>
      <c r="E37" s="10">
        <v>5</v>
      </c>
      <c r="F37" s="10">
        <v>1</v>
      </c>
      <c r="G37" s="52"/>
      <c r="H37" s="37">
        <v>4</v>
      </c>
      <c r="I37" s="41">
        <v>46.67</v>
      </c>
      <c r="J37" s="11"/>
    </row>
    <row r="38" spans="1:10" s="5" customFormat="1" ht="14.25" customHeight="1" x14ac:dyDescent="0.3">
      <c r="A38" s="9" t="s">
        <v>48</v>
      </c>
      <c r="B38" s="10" t="s">
        <v>9</v>
      </c>
      <c r="C38" s="10">
        <v>1</v>
      </c>
      <c r="D38" s="10">
        <v>5</v>
      </c>
      <c r="E38" s="10">
        <v>4</v>
      </c>
      <c r="F38" s="10">
        <v>3</v>
      </c>
      <c r="G38" s="46">
        <v>58.33</v>
      </c>
      <c r="H38" s="37">
        <v>2</v>
      </c>
      <c r="I38" s="53"/>
      <c r="J38" s="11"/>
    </row>
    <row r="39" spans="1:10" s="5" customFormat="1" ht="14.25" customHeight="1" x14ac:dyDescent="0.3">
      <c r="A39" s="9" t="s">
        <v>48</v>
      </c>
      <c r="B39" s="10" t="s">
        <v>10</v>
      </c>
      <c r="C39" s="10">
        <v>1</v>
      </c>
      <c r="D39" s="10">
        <v>6</v>
      </c>
      <c r="E39" s="10">
        <v>6</v>
      </c>
      <c r="F39" s="10">
        <v>3</v>
      </c>
      <c r="G39" s="46">
        <v>48.33</v>
      </c>
      <c r="H39" s="37">
        <v>2</v>
      </c>
      <c r="I39" s="53"/>
      <c r="J39" s="11"/>
    </row>
    <row r="40" spans="1:10" s="5" customFormat="1" ht="14.25" customHeight="1" x14ac:dyDescent="0.3">
      <c r="A40" s="9" t="s">
        <v>48</v>
      </c>
      <c r="B40" s="10" t="s">
        <v>12</v>
      </c>
      <c r="C40" s="10">
        <v>1</v>
      </c>
      <c r="D40" s="10">
        <v>12</v>
      </c>
      <c r="E40" s="10">
        <v>11</v>
      </c>
      <c r="F40" s="10">
        <v>5</v>
      </c>
      <c r="G40" s="46">
        <v>63</v>
      </c>
      <c r="H40" s="37"/>
      <c r="I40" s="41"/>
      <c r="J40" s="11"/>
    </row>
    <row r="41" spans="1:10" s="5" customFormat="1" ht="14.25" customHeight="1" x14ac:dyDescent="0.3">
      <c r="A41" s="9" t="s">
        <v>48</v>
      </c>
      <c r="B41" s="10" t="s">
        <v>16</v>
      </c>
      <c r="C41" s="10">
        <v>1</v>
      </c>
      <c r="D41" s="10">
        <v>12</v>
      </c>
      <c r="E41" s="10">
        <v>7</v>
      </c>
      <c r="F41" s="10">
        <v>4</v>
      </c>
      <c r="G41" s="46">
        <v>46.33</v>
      </c>
      <c r="H41" s="37">
        <v>1</v>
      </c>
      <c r="I41" s="53"/>
      <c r="J41" s="11"/>
    </row>
    <row r="42" spans="1:10" s="5" customFormat="1" ht="14.25" customHeight="1" x14ac:dyDescent="0.3">
      <c r="A42" s="9" t="s">
        <v>48</v>
      </c>
      <c r="B42" s="10" t="s">
        <v>18</v>
      </c>
      <c r="C42" s="10">
        <v>1</v>
      </c>
      <c r="D42" s="10">
        <v>4</v>
      </c>
      <c r="E42" s="10">
        <v>4</v>
      </c>
      <c r="F42" s="10">
        <v>3</v>
      </c>
      <c r="G42" s="46">
        <v>57</v>
      </c>
      <c r="H42" s="37">
        <v>2</v>
      </c>
      <c r="I42" s="53"/>
      <c r="J42" s="11"/>
    </row>
    <row r="43" spans="1:10" s="5" customFormat="1" ht="14.25" customHeight="1" x14ac:dyDescent="0.3">
      <c r="A43" s="9" t="s">
        <v>48</v>
      </c>
      <c r="B43" s="10" t="s">
        <v>19</v>
      </c>
      <c r="C43" s="10">
        <v>1</v>
      </c>
      <c r="D43" s="10">
        <v>2</v>
      </c>
      <c r="E43" s="10">
        <v>2</v>
      </c>
      <c r="F43" s="10">
        <v>1</v>
      </c>
      <c r="G43" s="52"/>
      <c r="H43" s="37">
        <v>4</v>
      </c>
      <c r="I43" s="41">
        <v>47.67</v>
      </c>
      <c r="J43" s="11"/>
    </row>
    <row r="44" spans="1:10" s="5" customFormat="1" ht="14.25" customHeight="1" x14ac:dyDescent="0.3">
      <c r="A44" s="9" t="s">
        <v>48</v>
      </c>
      <c r="B44" s="10" t="s">
        <v>69</v>
      </c>
      <c r="C44" s="10">
        <v>1</v>
      </c>
      <c r="D44" s="10">
        <v>0</v>
      </c>
      <c r="E44" s="10">
        <v>0</v>
      </c>
      <c r="F44" s="10"/>
      <c r="G44" s="46"/>
      <c r="H44" s="37"/>
      <c r="I44" s="41"/>
      <c r="J44" s="11"/>
    </row>
    <row r="45" spans="1:10" s="5" customFormat="1" ht="14.25" customHeight="1" x14ac:dyDescent="0.3">
      <c r="A45" s="9" t="s">
        <v>48</v>
      </c>
      <c r="B45" s="10" t="s">
        <v>68</v>
      </c>
      <c r="C45" s="10">
        <v>1</v>
      </c>
      <c r="D45" s="10">
        <v>0</v>
      </c>
      <c r="E45" s="10">
        <v>0</v>
      </c>
      <c r="F45" s="10"/>
      <c r="G45" s="46"/>
      <c r="H45" s="37"/>
      <c r="I45" s="41"/>
      <c r="J45" s="11"/>
    </row>
    <row r="46" spans="1:10" s="14" customFormat="1" ht="14.25" customHeight="1" x14ac:dyDescent="0.3">
      <c r="A46" s="18" t="s">
        <v>49</v>
      </c>
      <c r="B46" s="19"/>
      <c r="C46" s="19">
        <f>SUM(C36:C45)</f>
        <v>10</v>
      </c>
      <c r="D46" s="19">
        <f>SUM(D36:D45)</f>
        <v>56</v>
      </c>
      <c r="E46" s="19">
        <v>48</v>
      </c>
      <c r="F46" s="19">
        <f>SUM(F36:F45)</f>
        <v>25</v>
      </c>
      <c r="G46" s="47"/>
      <c r="H46" s="49">
        <f>SUM(H36:H45)</f>
        <v>15</v>
      </c>
      <c r="I46" s="50"/>
      <c r="J46" s="20"/>
    </row>
    <row r="47" spans="1:10" s="5" customFormat="1" ht="14.25" customHeight="1" x14ac:dyDescent="0.3">
      <c r="A47" s="9" t="s">
        <v>50</v>
      </c>
      <c r="B47" s="10" t="s">
        <v>8</v>
      </c>
      <c r="C47" s="10">
        <v>1</v>
      </c>
      <c r="D47" s="10">
        <v>6</v>
      </c>
      <c r="E47" s="10">
        <v>5</v>
      </c>
      <c r="F47" s="10">
        <v>0</v>
      </c>
      <c r="G47" s="46"/>
      <c r="H47" s="37">
        <v>3</v>
      </c>
      <c r="I47" s="41">
        <v>47.67</v>
      </c>
      <c r="J47" s="11"/>
    </row>
    <row r="48" spans="1:10" s="5" customFormat="1" ht="14.25" customHeight="1" x14ac:dyDescent="0.3">
      <c r="A48" s="9" t="s">
        <v>50</v>
      </c>
      <c r="B48" s="10" t="s">
        <v>9</v>
      </c>
      <c r="C48" s="10">
        <v>1</v>
      </c>
      <c r="D48" s="10">
        <v>6</v>
      </c>
      <c r="E48" s="10">
        <v>5</v>
      </c>
      <c r="F48" s="10">
        <v>4</v>
      </c>
      <c r="G48" s="46">
        <v>54</v>
      </c>
      <c r="H48" s="37">
        <v>1</v>
      </c>
      <c r="I48" s="53"/>
      <c r="J48" s="11"/>
    </row>
    <row r="49" spans="1:10" s="5" customFormat="1" ht="14.25" customHeight="1" x14ac:dyDescent="0.3">
      <c r="A49" s="9" t="s">
        <v>50</v>
      </c>
      <c r="B49" s="10" t="s">
        <v>17</v>
      </c>
      <c r="C49" s="10">
        <v>1</v>
      </c>
      <c r="D49" s="10">
        <v>6</v>
      </c>
      <c r="E49" s="10">
        <v>5</v>
      </c>
      <c r="F49" s="10">
        <v>2</v>
      </c>
      <c r="G49" s="52"/>
      <c r="H49" s="37">
        <v>3</v>
      </c>
      <c r="I49" s="41">
        <v>64.67</v>
      </c>
      <c r="J49" s="11"/>
    </row>
    <row r="50" spans="1:10" s="5" customFormat="1" ht="14.25" customHeight="1" x14ac:dyDescent="0.3">
      <c r="A50" s="9" t="s">
        <v>50</v>
      </c>
      <c r="B50" s="10" t="s">
        <v>51</v>
      </c>
      <c r="C50" s="10">
        <v>1</v>
      </c>
      <c r="D50" s="10">
        <v>4</v>
      </c>
      <c r="E50" s="10">
        <v>2</v>
      </c>
      <c r="F50" s="10">
        <v>1</v>
      </c>
      <c r="G50" s="52"/>
      <c r="H50" s="37">
        <v>4</v>
      </c>
      <c r="I50" s="41">
        <v>50.67</v>
      </c>
      <c r="J50" s="11"/>
    </row>
    <row r="51" spans="1:10" s="14" customFormat="1" ht="14.25" customHeight="1" x14ac:dyDescent="0.3">
      <c r="A51" s="18" t="s">
        <v>52</v>
      </c>
      <c r="B51" s="19"/>
      <c r="C51" s="19">
        <f>SUM(C47:C50)</f>
        <v>4</v>
      </c>
      <c r="D51" s="19">
        <f>SUM(D47:D50)</f>
        <v>22</v>
      </c>
      <c r="E51" s="19">
        <v>17</v>
      </c>
      <c r="F51" s="19">
        <f>SUM(F47:F50)</f>
        <v>7</v>
      </c>
      <c r="G51" s="47"/>
      <c r="H51" s="49">
        <f>SUM(H47:H50)</f>
        <v>11</v>
      </c>
      <c r="I51" s="50"/>
      <c r="J51" s="20"/>
    </row>
    <row r="52" spans="1:10" s="14" customFormat="1" ht="14.25" customHeight="1" thickBot="1" x14ac:dyDescent="0.35">
      <c r="A52" s="21" t="s">
        <v>53</v>
      </c>
      <c r="B52" s="22"/>
      <c r="C52" s="22">
        <f>SUM(C51,C46,C35,C29,C22,C18,C12,C8)</f>
        <v>42</v>
      </c>
      <c r="D52" s="22">
        <f>SUM(D8,D12,D18,D22,D29,D35,D46,D51)</f>
        <v>211</v>
      </c>
      <c r="E52" s="22">
        <v>169</v>
      </c>
      <c r="F52" s="22">
        <f>SUM(F8,F12,F18,F22,F29,F35,F46,F51)</f>
        <v>85</v>
      </c>
      <c r="G52" s="22"/>
      <c r="H52" s="22">
        <f t="shared" ref="H52" si="0">SUM(H8,H12,H18,H22,H29,H35,H46,H51)</f>
        <v>72</v>
      </c>
      <c r="I52" s="42"/>
      <c r="J52" s="23"/>
    </row>
    <row r="55" spans="1:10" x14ac:dyDescent="0.3">
      <c r="J55" s="24"/>
    </row>
    <row r="56" spans="1:10" x14ac:dyDescent="0.3">
      <c r="J56" s="24"/>
    </row>
  </sheetData>
  <mergeCells count="7">
    <mergeCell ref="A1:J1"/>
    <mergeCell ref="D2:J2"/>
    <mergeCell ref="E4:E5"/>
    <mergeCell ref="D4:D5"/>
    <mergeCell ref="C4:C5"/>
    <mergeCell ref="B4:B5"/>
    <mergeCell ref="A4:A5"/>
  </mergeCells>
  <phoneticPr fontId="2" type="noConversion"/>
  <pageMargins left="0.39370078740157483" right="0.39370078740157483" top="0.51181102362204722" bottom="0.31496062992125984" header="0.31496062992125984" footer="3.937007874015748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공립</vt:lpstr>
      <vt:lpstr>사립</vt:lpstr>
      <vt:lpstr>사립!Print_Titles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2023-12-27T01:16:48Z</cp:lastPrinted>
  <dcterms:created xsi:type="dcterms:W3CDTF">2019-09-09T01:38:16Z</dcterms:created>
  <dcterms:modified xsi:type="dcterms:W3CDTF">2023-12-27T12:28:40Z</dcterms:modified>
</cp:coreProperties>
</file>