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원서접수현황공개\"/>
    </mc:Choice>
  </mc:AlternateContent>
  <xr:revisionPtr revIDLastSave="0" documentId="13_ncr:1_{07C9F591-88D5-418B-83B7-04ADD9D0276E}" xr6:coauthVersionLast="36" xr6:coauthVersionMax="36" xr10:uidLastSave="{00000000-0000-0000-0000-000000000000}"/>
  <bookViews>
    <workbookView xWindow="0" yWindow="0" windowWidth="28800" windowHeight="12765" xr2:uid="{F0DC84ED-AF0D-461E-9DDB-2DF2AC126E53}"/>
  </bookViews>
  <sheets>
    <sheet name="최종(사립)" sheetId="1" r:id="rId1"/>
  </sheets>
  <definedNames>
    <definedName name="_xlnm._FilterDatabase" localSheetId="0" hidden="1">'최종(사립)'!$A$4:$F$62</definedName>
    <definedName name="_xlnm.Print_Titles" localSheetId="0">'최종(사립)'!$4:$4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  <c r="E60" i="1" l="1"/>
  <c r="D62" i="1"/>
  <c r="D56" i="1"/>
  <c r="C56" i="1"/>
  <c r="D36" i="1"/>
  <c r="D47" i="1"/>
  <c r="C47" i="1"/>
  <c r="E46" i="1"/>
  <c r="E45" i="1"/>
  <c r="E44" i="1"/>
  <c r="E43" i="1"/>
  <c r="D42" i="1"/>
  <c r="C42" i="1"/>
  <c r="E41" i="1"/>
  <c r="E40" i="1"/>
  <c r="E39" i="1"/>
  <c r="E38" i="1"/>
  <c r="E37" i="1"/>
  <c r="C36" i="1"/>
  <c r="E35" i="1"/>
  <c r="D25" i="1"/>
  <c r="C25" i="1"/>
  <c r="E24" i="1"/>
  <c r="E23" i="1"/>
  <c r="E22" i="1"/>
  <c r="E17" i="1"/>
  <c r="E18" i="1"/>
  <c r="E19" i="1"/>
  <c r="E15" i="1"/>
  <c r="E14" i="1"/>
  <c r="E47" i="1" l="1"/>
  <c r="E25" i="1"/>
  <c r="E42" i="1"/>
  <c r="C62" i="1"/>
  <c r="E59" i="1"/>
  <c r="E58" i="1"/>
  <c r="E57" i="1"/>
  <c r="E55" i="1"/>
  <c r="E54" i="1"/>
  <c r="E49" i="1"/>
  <c r="E48" i="1"/>
  <c r="E28" i="1"/>
  <c r="E27" i="1"/>
  <c r="D6" i="1"/>
  <c r="C6" i="1"/>
  <c r="E5" i="1"/>
  <c r="E6" i="1" l="1"/>
  <c r="E62" i="1"/>
  <c r="E52" i="1"/>
  <c r="E51" i="1"/>
  <c r="E50" i="1"/>
  <c r="D29" i="1"/>
  <c r="C29" i="1"/>
  <c r="C63" i="1" s="1"/>
  <c r="D21" i="1"/>
  <c r="C21" i="1"/>
  <c r="E20" i="1"/>
  <c r="E16" i="1"/>
  <c r="D12" i="1"/>
  <c r="C12" i="1"/>
  <c r="E61" i="1"/>
  <c r="E34" i="1"/>
  <c r="E33" i="1"/>
  <c r="E32" i="1"/>
  <c r="E31" i="1"/>
  <c r="E30" i="1"/>
  <c r="E26" i="1"/>
  <c r="E13" i="1"/>
  <c r="E11" i="1"/>
  <c r="E10" i="1"/>
  <c r="E9" i="1"/>
  <c r="E8" i="1"/>
  <c r="E7" i="1"/>
  <c r="D63" i="1" l="1"/>
  <c r="E56" i="1"/>
  <c r="E21" i="1"/>
  <c r="E36" i="1"/>
  <c r="E12" i="1"/>
  <c r="E29" i="1"/>
  <c r="E63" i="1" l="1"/>
</calcChain>
</file>

<file path=xl/sharedStrings.xml><?xml version="1.0" encoding="utf-8"?>
<sst xmlns="http://schemas.openxmlformats.org/spreadsheetml/2006/main" count="116" uniqueCount="52">
  <si>
    <t>※ 응시원서 접수 현황은 1순위 지원을 기준으로 공개합니다.</t>
    <phoneticPr fontId="4" type="noConversion"/>
  </si>
  <si>
    <t>(단위: 명)</t>
    <phoneticPr fontId="1" type="noConversion"/>
  </si>
  <si>
    <t>사립법인</t>
    <phoneticPr fontId="1" type="noConversion"/>
  </si>
  <si>
    <t>교과명</t>
    <phoneticPr fontId="1" type="noConversion"/>
  </si>
  <si>
    <t>선발예정인원</t>
    <phoneticPr fontId="1" type="noConversion"/>
  </si>
  <si>
    <t>경쟁률</t>
    <phoneticPr fontId="1" type="noConversion"/>
  </si>
  <si>
    <t>비고</t>
    <phoneticPr fontId="1" type="noConversion"/>
  </si>
  <si>
    <t>남녕학원</t>
    <phoneticPr fontId="1" type="noConversion"/>
  </si>
  <si>
    <t>국어</t>
    <phoneticPr fontId="1" type="noConversion"/>
  </si>
  <si>
    <t>영어</t>
    <phoneticPr fontId="1" type="noConversion"/>
  </si>
  <si>
    <t>일반사회</t>
    <phoneticPr fontId="1" type="noConversion"/>
  </si>
  <si>
    <t>도덕윤리</t>
    <phoneticPr fontId="1" type="noConversion"/>
  </si>
  <si>
    <t>남녕학원 소계</t>
    <phoneticPr fontId="1" type="noConversion"/>
  </si>
  <si>
    <t>삼성학원</t>
    <phoneticPr fontId="1" type="noConversion"/>
  </si>
  <si>
    <t>수학</t>
    <phoneticPr fontId="1" type="noConversion"/>
  </si>
  <si>
    <t>역사</t>
    <phoneticPr fontId="1" type="noConversion"/>
  </si>
  <si>
    <t>삼성학원 소계</t>
    <phoneticPr fontId="1" type="noConversion"/>
  </si>
  <si>
    <t>신성학원</t>
    <phoneticPr fontId="1" type="noConversion"/>
  </si>
  <si>
    <t>신성학원 소계</t>
    <phoneticPr fontId="1" type="noConversion"/>
  </si>
  <si>
    <t>정보컴퓨터</t>
    <phoneticPr fontId="1" type="noConversion"/>
  </si>
  <si>
    <t>체육</t>
    <phoneticPr fontId="1" type="noConversion"/>
  </si>
  <si>
    <t>제주여자학원</t>
    <phoneticPr fontId="1" type="noConversion"/>
  </si>
  <si>
    <t>생물</t>
    <phoneticPr fontId="1" type="noConversion"/>
  </si>
  <si>
    <t>제주여자학원 소계</t>
    <phoneticPr fontId="1" type="noConversion"/>
  </si>
  <si>
    <t>천마학원</t>
    <phoneticPr fontId="1" type="noConversion"/>
  </si>
  <si>
    <t>천마학원 소계</t>
    <phoneticPr fontId="1" type="noConversion"/>
  </si>
  <si>
    <t>총합계</t>
  </si>
  <si>
    <t>남주학원</t>
    <phoneticPr fontId="1" type="noConversion"/>
  </si>
  <si>
    <t>남주학원 소계</t>
    <phoneticPr fontId="1" type="noConversion"/>
  </si>
  <si>
    <t>귀일학원</t>
    <phoneticPr fontId="1" type="noConversion"/>
  </si>
  <si>
    <t>귀일학원 소계</t>
    <phoneticPr fontId="1" type="noConversion"/>
  </si>
  <si>
    <t>지리</t>
    <phoneticPr fontId="1" type="noConversion"/>
  </si>
  <si>
    <t>전문상담(장애)</t>
    <phoneticPr fontId="1" type="noConversion"/>
  </si>
  <si>
    <t>1순위 접수인원</t>
    <phoneticPr fontId="1" type="noConversion"/>
  </si>
  <si>
    <t>지구과학</t>
    <phoneticPr fontId="1" type="noConversion"/>
  </si>
  <si>
    <t>사서</t>
    <phoneticPr fontId="1" type="noConversion"/>
  </si>
  <si>
    <t>물리</t>
    <phoneticPr fontId="1" type="noConversion"/>
  </si>
  <si>
    <t>화학</t>
    <phoneticPr fontId="1" type="noConversion"/>
  </si>
  <si>
    <t>일반사회</t>
    <phoneticPr fontId="1" type="noConversion"/>
  </si>
  <si>
    <t>가정</t>
    <phoneticPr fontId="1" type="noConversion"/>
  </si>
  <si>
    <t>대기학원</t>
    <phoneticPr fontId="1" type="noConversion"/>
  </si>
  <si>
    <t>화학</t>
    <phoneticPr fontId="1" type="noConversion"/>
  </si>
  <si>
    <t>사서(장애)</t>
    <phoneticPr fontId="1" type="noConversion"/>
  </si>
  <si>
    <t>오현학원</t>
    <phoneticPr fontId="1" type="noConversion"/>
  </si>
  <si>
    <t>오현학원 소계</t>
    <phoneticPr fontId="1" type="noConversion"/>
  </si>
  <si>
    <t>대기학원 소계</t>
    <phoneticPr fontId="1" type="noConversion"/>
  </si>
  <si>
    <t>제주아남학원</t>
    <phoneticPr fontId="1" type="noConversion"/>
  </si>
  <si>
    <t>제주아남학원 소계</t>
    <phoneticPr fontId="1" type="noConversion"/>
  </si>
  <si>
    <t>사서(장애)</t>
    <phoneticPr fontId="1" type="noConversion"/>
  </si>
  <si>
    <t>지리</t>
    <phoneticPr fontId="1" type="noConversion"/>
  </si>
  <si>
    <t>수학(장애)</t>
    <phoneticPr fontId="1" type="noConversion"/>
  </si>
  <si>
    <t>2025학년도 제주특별자치도 사립 중등교사 임용시험 원서접수 현황(최종)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</si>
</sst>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7" fillId="4" borderId="5" xfId="0" applyFont="1" applyFill="1" applyBorder="1" applyAlignment="1">
      <alignment horizontal="center" vertical="center"/>
    </xf>
    <xf numFmtId="176" fontId="7" fillId="4" borderId="5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5" borderId="8" xfId="0" applyFont="1" applyFill="1" applyBorder="1" applyAlignment="1">
      <alignment horizontal="center" vertical="center"/>
    </xf>
    <xf numFmtId="176" fontId="7" fillId="5" borderId="8" xfId="0" applyNumberFormat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</cellXfs>
  <cellStyles count="2">
    <cellStyle name="표준" xfId="0" builtinId="0"/>
    <cellStyle name="표준 3" xfId="1" xr:uid="{F4ABE42E-DBF6-431A-A041-7BC5881DE7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E3A85-F1C4-40F5-B5A3-032D3DEEE2C7}">
  <dimension ref="A1:F68"/>
  <sheetViews>
    <sheetView tabSelected="1" workbookViewId="0">
      <pane ySplit="4" topLeftCell="A5" activePane="bottomLeft" state="frozen"/>
      <selection pane="bottomLeft" activeCell="L4" sqref="L4"/>
    </sheetView>
  </sheetViews>
  <sheetFormatPr defaultRowHeight="16.5" x14ac:dyDescent="0.3"/>
  <cols>
    <col min="1" max="1" width="16.875" customWidth="1"/>
    <col min="2" max="2" width="11.25" customWidth="1"/>
    <col min="3" max="3" width="13.875" customWidth="1"/>
    <col min="4" max="4" width="13.625" customWidth="1"/>
    <col min="5" max="5" width="11.5" customWidth="1"/>
    <col min="6" max="6" width="14.375" customWidth="1"/>
  </cols>
  <sheetData>
    <row r="1" spans="1:6" ht="30.75" customHeight="1" x14ac:dyDescent="0.3">
      <c r="A1" s="25" t="s">
        <v>51</v>
      </c>
      <c r="B1" s="25"/>
      <c r="C1" s="25"/>
      <c r="D1" s="25"/>
      <c r="E1" s="25"/>
      <c r="F1" s="25"/>
    </row>
    <row r="2" spans="1:6" ht="21" customHeight="1" x14ac:dyDescent="0.3">
      <c r="A2" s="1"/>
      <c r="B2" s="1"/>
      <c r="C2" s="1"/>
      <c r="D2" s="24"/>
      <c r="E2" s="24"/>
      <c r="F2" s="24"/>
    </row>
    <row r="3" spans="1:6" ht="23.25" customHeight="1" thickBot="1" x14ac:dyDescent="0.35">
      <c r="A3" s="2" t="s">
        <v>0</v>
      </c>
      <c r="B3" s="1"/>
      <c r="C3" s="1"/>
      <c r="D3" s="1"/>
      <c r="E3" s="3"/>
      <c r="F3" s="4" t="s">
        <v>1</v>
      </c>
    </row>
    <row r="4" spans="1:6" s="9" customFormat="1" ht="18.75" customHeight="1" x14ac:dyDescent="0.3">
      <c r="A4" s="5" t="s">
        <v>2</v>
      </c>
      <c r="B4" s="6" t="s">
        <v>3</v>
      </c>
      <c r="C4" s="6" t="s">
        <v>4</v>
      </c>
      <c r="D4" s="6" t="s">
        <v>33</v>
      </c>
      <c r="E4" s="7" t="s">
        <v>5</v>
      </c>
      <c r="F4" s="8" t="s">
        <v>6</v>
      </c>
    </row>
    <row r="5" spans="1:6" s="9" customFormat="1" ht="16.5" customHeight="1" x14ac:dyDescent="0.3">
      <c r="A5" s="10" t="s">
        <v>29</v>
      </c>
      <c r="B5" s="11" t="s">
        <v>8</v>
      </c>
      <c r="C5" s="11">
        <v>2</v>
      </c>
      <c r="D5" s="11">
        <v>14</v>
      </c>
      <c r="E5" s="12">
        <f t="shared" ref="E5" si="0">D5/C5</f>
        <v>7</v>
      </c>
      <c r="F5" s="13"/>
    </row>
    <row r="6" spans="1:6" s="20" customFormat="1" ht="16.5" customHeight="1" x14ac:dyDescent="0.3">
      <c r="A6" s="14" t="s">
        <v>30</v>
      </c>
      <c r="B6" s="17"/>
      <c r="C6" s="17">
        <f>SUM(C1:C5)</f>
        <v>2</v>
      </c>
      <c r="D6" s="17">
        <f>SUM(D1:D5)</f>
        <v>14</v>
      </c>
      <c r="E6" s="18">
        <f>D6/C6</f>
        <v>7</v>
      </c>
      <c r="F6" s="19"/>
    </row>
    <row r="7" spans="1:6" s="9" customFormat="1" ht="16.5" customHeight="1" x14ac:dyDescent="0.3">
      <c r="A7" s="10" t="s">
        <v>7</v>
      </c>
      <c r="B7" s="11" t="s">
        <v>8</v>
      </c>
      <c r="C7" s="11">
        <v>1</v>
      </c>
      <c r="D7" s="11">
        <v>3</v>
      </c>
      <c r="E7" s="12">
        <f>D7/C7</f>
        <v>3</v>
      </c>
      <c r="F7" s="13"/>
    </row>
    <row r="8" spans="1:6" s="9" customFormat="1" ht="16.5" customHeight="1" x14ac:dyDescent="0.3">
      <c r="A8" s="10" t="s">
        <v>7</v>
      </c>
      <c r="B8" s="11" t="s">
        <v>34</v>
      </c>
      <c r="C8" s="11">
        <v>1</v>
      </c>
      <c r="D8" s="11">
        <v>3</v>
      </c>
      <c r="E8" s="12">
        <f t="shared" ref="E8:E11" si="1">D8/C8</f>
        <v>3</v>
      </c>
      <c r="F8" s="13"/>
    </row>
    <row r="9" spans="1:6" s="9" customFormat="1" ht="16.5" customHeight="1" x14ac:dyDescent="0.3">
      <c r="A9" s="10" t="s">
        <v>7</v>
      </c>
      <c r="B9" s="11" t="s">
        <v>10</v>
      </c>
      <c r="C9" s="11">
        <v>1</v>
      </c>
      <c r="D9" s="11">
        <v>5</v>
      </c>
      <c r="E9" s="12">
        <f t="shared" si="1"/>
        <v>5</v>
      </c>
      <c r="F9" s="13"/>
    </row>
    <row r="10" spans="1:6" s="9" customFormat="1" ht="16.5" customHeight="1" x14ac:dyDescent="0.3">
      <c r="A10" s="10" t="s">
        <v>7</v>
      </c>
      <c r="B10" s="11" t="s">
        <v>20</v>
      </c>
      <c r="C10" s="11">
        <v>1</v>
      </c>
      <c r="D10" s="11">
        <v>7</v>
      </c>
      <c r="E10" s="12">
        <f t="shared" si="1"/>
        <v>7</v>
      </c>
      <c r="F10" s="13"/>
    </row>
    <row r="11" spans="1:6" s="9" customFormat="1" ht="16.5" customHeight="1" x14ac:dyDescent="0.3">
      <c r="A11" s="10" t="s">
        <v>7</v>
      </c>
      <c r="B11" s="11" t="s">
        <v>35</v>
      </c>
      <c r="C11" s="11">
        <v>1</v>
      </c>
      <c r="D11" s="11">
        <v>4</v>
      </c>
      <c r="E11" s="12">
        <f t="shared" si="1"/>
        <v>4</v>
      </c>
      <c r="F11" s="13"/>
    </row>
    <row r="12" spans="1:6" s="20" customFormat="1" ht="16.5" customHeight="1" x14ac:dyDescent="0.3">
      <c r="A12" s="14" t="s">
        <v>12</v>
      </c>
      <c r="B12" s="17"/>
      <c r="C12" s="17">
        <f>SUM(C7:C11)</f>
        <v>5</v>
      </c>
      <c r="D12" s="17">
        <f>SUM(D7:D11)</f>
        <v>22</v>
      </c>
      <c r="E12" s="18">
        <f t="shared" ref="E12:E28" si="2">D12/C12</f>
        <v>4.4000000000000004</v>
      </c>
      <c r="F12" s="19"/>
    </row>
    <row r="13" spans="1:6" s="9" customFormat="1" ht="16.5" customHeight="1" x14ac:dyDescent="0.3">
      <c r="A13" s="10" t="s">
        <v>27</v>
      </c>
      <c r="B13" s="11" t="s">
        <v>14</v>
      </c>
      <c r="C13" s="11">
        <v>2</v>
      </c>
      <c r="D13" s="11">
        <v>4</v>
      </c>
      <c r="E13" s="12">
        <f t="shared" si="2"/>
        <v>2</v>
      </c>
      <c r="F13" s="13"/>
    </row>
    <row r="14" spans="1:6" s="9" customFormat="1" ht="16.5" customHeight="1" x14ac:dyDescent="0.3">
      <c r="A14" s="10" t="s">
        <v>27</v>
      </c>
      <c r="B14" s="11" t="s">
        <v>36</v>
      </c>
      <c r="C14" s="11">
        <v>1</v>
      </c>
      <c r="D14" s="11">
        <v>5</v>
      </c>
      <c r="E14" s="12">
        <f t="shared" si="2"/>
        <v>5</v>
      </c>
      <c r="F14" s="13"/>
    </row>
    <row r="15" spans="1:6" s="9" customFormat="1" ht="16.5" customHeight="1" x14ac:dyDescent="0.3">
      <c r="A15" s="10" t="s">
        <v>27</v>
      </c>
      <c r="B15" s="11" t="s">
        <v>37</v>
      </c>
      <c r="C15" s="11">
        <v>1</v>
      </c>
      <c r="D15" s="11"/>
      <c r="E15" s="12">
        <f t="shared" si="2"/>
        <v>0</v>
      </c>
      <c r="F15" s="13"/>
    </row>
    <row r="16" spans="1:6" s="9" customFormat="1" ht="16.5" customHeight="1" x14ac:dyDescent="0.3">
      <c r="A16" s="10" t="s">
        <v>27</v>
      </c>
      <c r="B16" s="11" t="s">
        <v>34</v>
      </c>
      <c r="C16" s="11">
        <v>1</v>
      </c>
      <c r="D16" s="11"/>
      <c r="E16" s="12">
        <f t="shared" si="2"/>
        <v>0</v>
      </c>
      <c r="F16" s="13"/>
    </row>
    <row r="17" spans="1:6" s="9" customFormat="1" ht="16.5" customHeight="1" x14ac:dyDescent="0.3">
      <c r="A17" s="10" t="s">
        <v>27</v>
      </c>
      <c r="B17" s="11" t="s">
        <v>38</v>
      </c>
      <c r="C17" s="11">
        <v>1</v>
      </c>
      <c r="D17" s="11">
        <v>3</v>
      </c>
      <c r="E17" s="12">
        <f t="shared" si="2"/>
        <v>3</v>
      </c>
      <c r="F17" s="13"/>
    </row>
    <row r="18" spans="1:6" s="9" customFormat="1" ht="16.5" customHeight="1" x14ac:dyDescent="0.3">
      <c r="A18" s="10" t="s">
        <v>27</v>
      </c>
      <c r="B18" s="11" t="s">
        <v>11</v>
      </c>
      <c r="C18" s="11">
        <v>1</v>
      </c>
      <c r="D18" s="11">
        <v>1</v>
      </c>
      <c r="E18" s="12">
        <f t="shared" si="2"/>
        <v>1</v>
      </c>
      <c r="F18" s="13"/>
    </row>
    <row r="19" spans="1:6" s="9" customFormat="1" ht="16.5" customHeight="1" x14ac:dyDescent="0.3">
      <c r="A19" s="10" t="s">
        <v>27</v>
      </c>
      <c r="B19" s="11" t="s">
        <v>39</v>
      </c>
      <c r="C19" s="11">
        <v>1</v>
      </c>
      <c r="D19" s="11">
        <v>2</v>
      </c>
      <c r="E19" s="12">
        <f t="shared" si="2"/>
        <v>2</v>
      </c>
      <c r="F19" s="13"/>
    </row>
    <row r="20" spans="1:6" s="9" customFormat="1" ht="16.5" customHeight="1" x14ac:dyDescent="0.3">
      <c r="A20" s="10" t="s">
        <v>27</v>
      </c>
      <c r="B20" s="11" t="s">
        <v>19</v>
      </c>
      <c r="C20" s="11">
        <v>1</v>
      </c>
      <c r="D20" s="11">
        <v>4</v>
      </c>
      <c r="E20" s="12">
        <f t="shared" si="2"/>
        <v>4</v>
      </c>
      <c r="F20" s="13"/>
    </row>
    <row r="21" spans="1:6" s="20" customFormat="1" ht="16.5" customHeight="1" x14ac:dyDescent="0.3">
      <c r="A21" s="14" t="s">
        <v>28</v>
      </c>
      <c r="B21" s="17"/>
      <c r="C21" s="17">
        <f>SUM(C13:C20)</f>
        <v>9</v>
      </c>
      <c r="D21" s="17">
        <f>SUM(D13:D20)</f>
        <v>19</v>
      </c>
      <c r="E21" s="18">
        <f t="shared" si="2"/>
        <v>2.1111111111111112</v>
      </c>
      <c r="F21" s="19"/>
    </row>
    <row r="22" spans="1:6" s="20" customFormat="1" ht="16.5" customHeight="1" x14ac:dyDescent="0.3">
      <c r="A22" s="10" t="s">
        <v>40</v>
      </c>
      <c r="B22" s="11" t="s">
        <v>14</v>
      </c>
      <c r="C22" s="11">
        <v>2</v>
      </c>
      <c r="D22" s="11">
        <v>6</v>
      </c>
      <c r="E22" s="12">
        <f t="shared" ref="E22:E24" si="3">D22/C22</f>
        <v>3</v>
      </c>
      <c r="F22" s="13"/>
    </row>
    <row r="23" spans="1:6" s="20" customFormat="1" ht="16.5" customHeight="1" x14ac:dyDescent="0.3">
      <c r="A23" s="10" t="s">
        <v>40</v>
      </c>
      <c r="B23" s="11" t="s">
        <v>22</v>
      </c>
      <c r="C23" s="11">
        <v>1</v>
      </c>
      <c r="D23" s="11">
        <v>7</v>
      </c>
      <c r="E23" s="12">
        <f t="shared" si="3"/>
        <v>7</v>
      </c>
      <c r="F23" s="13"/>
    </row>
    <row r="24" spans="1:6" s="20" customFormat="1" ht="16.5" customHeight="1" x14ac:dyDescent="0.3">
      <c r="A24" s="10" t="s">
        <v>40</v>
      </c>
      <c r="B24" s="11" t="s">
        <v>35</v>
      </c>
      <c r="C24" s="11">
        <v>1</v>
      </c>
      <c r="D24" s="11">
        <v>2</v>
      </c>
      <c r="E24" s="12">
        <f t="shared" si="3"/>
        <v>2</v>
      </c>
      <c r="F24" s="13"/>
    </row>
    <row r="25" spans="1:6" s="20" customFormat="1" ht="16.5" customHeight="1" x14ac:dyDescent="0.3">
      <c r="A25" s="14" t="s">
        <v>45</v>
      </c>
      <c r="B25" s="17"/>
      <c r="C25" s="17">
        <f>SUM(C22:C24)</f>
        <v>4</v>
      </c>
      <c r="D25" s="17">
        <f>SUM(D22:D24)</f>
        <v>15</v>
      </c>
      <c r="E25" s="18">
        <f>D25/C25</f>
        <v>3.75</v>
      </c>
      <c r="F25" s="19"/>
    </row>
    <row r="26" spans="1:6" s="9" customFormat="1" ht="16.5" customHeight="1" x14ac:dyDescent="0.3">
      <c r="A26" s="10" t="s">
        <v>13</v>
      </c>
      <c r="B26" s="11" t="s">
        <v>8</v>
      </c>
      <c r="C26" s="11">
        <v>1</v>
      </c>
      <c r="D26" s="11">
        <v>5</v>
      </c>
      <c r="E26" s="12">
        <f t="shared" si="2"/>
        <v>5</v>
      </c>
      <c r="F26" s="13"/>
    </row>
    <row r="27" spans="1:6" s="9" customFormat="1" ht="16.5" customHeight="1" x14ac:dyDescent="0.3">
      <c r="A27" s="10" t="s">
        <v>13</v>
      </c>
      <c r="B27" s="11" t="s">
        <v>15</v>
      </c>
      <c r="C27" s="11">
        <v>1</v>
      </c>
      <c r="D27" s="11">
        <v>8</v>
      </c>
      <c r="E27" s="12">
        <f t="shared" si="2"/>
        <v>8</v>
      </c>
      <c r="F27" s="13"/>
    </row>
    <row r="28" spans="1:6" s="9" customFormat="1" ht="16.5" customHeight="1" x14ac:dyDescent="0.3">
      <c r="A28" s="10" t="s">
        <v>13</v>
      </c>
      <c r="B28" s="11" t="s">
        <v>35</v>
      </c>
      <c r="C28" s="11">
        <v>1</v>
      </c>
      <c r="D28" s="11">
        <v>3</v>
      </c>
      <c r="E28" s="12">
        <f t="shared" si="2"/>
        <v>3</v>
      </c>
      <c r="F28" s="13"/>
    </row>
    <row r="29" spans="1:6" s="20" customFormat="1" ht="16.5" customHeight="1" x14ac:dyDescent="0.3">
      <c r="A29" s="14" t="s">
        <v>16</v>
      </c>
      <c r="B29" s="17"/>
      <c r="C29" s="17">
        <f>SUM(C26:C28)</f>
        <v>3</v>
      </c>
      <c r="D29" s="17">
        <f>SUM(D26:D28)</f>
        <v>16</v>
      </c>
      <c r="E29" s="18">
        <f>D29/C29</f>
        <v>5.333333333333333</v>
      </c>
      <c r="F29" s="19"/>
    </row>
    <row r="30" spans="1:6" s="9" customFormat="1" ht="16.5" customHeight="1" x14ac:dyDescent="0.3">
      <c r="A30" s="10" t="s">
        <v>17</v>
      </c>
      <c r="B30" s="11" t="s">
        <v>8</v>
      </c>
      <c r="C30" s="11">
        <v>1</v>
      </c>
      <c r="D30" s="11">
        <v>5</v>
      </c>
      <c r="E30" s="12">
        <f>D30/C30</f>
        <v>5</v>
      </c>
      <c r="F30" s="13"/>
    </row>
    <row r="31" spans="1:6" s="9" customFormat="1" ht="16.5" customHeight="1" x14ac:dyDescent="0.3">
      <c r="A31" s="10" t="s">
        <v>17</v>
      </c>
      <c r="B31" s="11" t="s">
        <v>14</v>
      </c>
      <c r="C31" s="11">
        <v>2</v>
      </c>
      <c r="D31" s="11">
        <v>13</v>
      </c>
      <c r="E31" s="12">
        <f t="shared" ref="E31:E35" si="4">D31/C31</f>
        <v>6.5</v>
      </c>
      <c r="F31" s="13"/>
    </row>
    <row r="32" spans="1:6" s="9" customFormat="1" ht="16.5" customHeight="1" x14ac:dyDescent="0.3">
      <c r="A32" s="10" t="s">
        <v>17</v>
      </c>
      <c r="B32" s="11" t="s">
        <v>9</v>
      </c>
      <c r="C32" s="11">
        <v>1</v>
      </c>
      <c r="D32" s="11">
        <v>7</v>
      </c>
      <c r="E32" s="12">
        <f t="shared" si="4"/>
        <v>7</v>
      </c>
      <c r="F32" s="13"/>
    </row>
    <row r="33" spans="1:6" s="9" customFormat="1" ht="16.5" customHeight="1" x14ac:dyDescent="0.3">
      <c r="A33" s="10" t="s">
        <v>17</v>
      </c>
      <c r="B33" s="11" t="s">
        <v>41</v>
      </c>
      <c r="C33" s="11">
        <v>1</v>
      </c>
      <c r="D33" s="11">
        <v>2</v>
      </c>
      <c r="E33" s="12">
        <f t="shared" si="4"/>
        <v>2</v>
      </c>
      <c r="F33" s="13"/>
    </row>
    <row r="34" spans="1:6" s="9" customFormat="1" ht="16.5" customHeight="1" x14ac:dyDescent="0.3">
      <c r="A34" s="10" t="s">
        <v>17</v>
      </c>
      <c r="B34" s="11" t="s">
        <v>11</v>
      </c>
      <c r="C34" s="11">
        <v>1</v>
      </c>
      <c r="D34" s="11">
        <v>3</v>
      </c>
      <c r="E34" s="12">
        <f t="shared" si="4"/>
        <v>3</v>
      </c>
      <c r="F34" s="13"/>
    </row>
    <row r="35" spans="1:6" s="9" customFormat="1" ht="16.5" customHeight="1" x14ac:dyDescent="0.3">
      <c r="A35" s="10" t="s">
        <v>17</v>
      </c>
      <c r="B35" s="11" t="s">
        <v>42</v>
      </c>
      <c r="C35" s="11">
        <v>1</v>
      </c>
      <c r="D35" s="11"/>
      <c r="E35" s="12">
        <f t="shared" si="4"/>
        <v>0</v>
      </c>
      <c r="F35" s="13"/>
    </row>
    <row r="36" spans="1:6" s="20" customFormat="1" ht="16.5" customHeight="1" x14ac:dyDescent="0.3">
      <c r="A36" s="14" t="s">
        <v>18</v>
      </c>
      <c r="B36" s="17"/>
      <c r="C36" s="17">
        <f>SUM(C30:C35)</f>
        <v>7</v>
      </c>
      <c r="D36" s="17">
        <f>SUM(D30:D35)</f>
        <v>30</v>
      </c>
      <c r="E36" s="18">
        <f>D36/C36</f>
        <v>4.2857142857142856</v>
      </c>
      <c r="F36" s="19"/>
    </row>
    <row r="37" spans="1:6" s="20" customFormat="1" ht="16.5" customHeight="1" x14ac:dyDescent="0.3">
      <c r="A37" s="10" t="s">
        <v>43</v>
      </c>
      <c r="B37" s="11" t="s">
        <v>8</v>
      </c>
      <c r="C37" s="11">
        <v>1</v>
      </c>
      <c r="D37" s="11">
        <v>6</v>
      </c>
      <c r="E37" s="12">
        <f>D37/C37</f>
        <v>6</v>
      </c>
      <c r="F37" s="13"/>
    </row>
    <row r="38" spans="1:6" s="20" customFormat="1" ht="16.5" customHeight="1" x14ac:dyDescent="0.3">
      <c r="A38" s="10" t="s">
        <v>43</v>
      </c>
      <c r="B38" s="11" t="s">
        <v>9</v>
      </c>
      <c r="C38" s="11">
        <v>1</v>
      </c>
      <c r="D38" s="11">
        <v>5</v>
      </c>
      <c r="E38" s="12">
        <f t="shared" ref="E38:E41" si="5">D38/C38</f>
        <v>5</v>
      </c>
      <c r="F38" s="13"/>
    </row>
    <row r="39" spans="1:6" s="20" customFormat="1" ht="16.5" customHeight="1" x14ac:dyDescent="0.3">
      <c r="A39" s="10" t="s">
        <v>43</v>
      </c>
      <c r="B39" s="11" t="s">
        <v>31</v>
      </c>
      <c r="C39" s="11">
        <v>1</v>
      </c>
      <c r="D39" s="11">
        <v>5</v>
      </c>
      <c r="E39" s="12">
        <f t="shared" si="5"/>
        <v>5</v>
      </c>
      <c r="F39" s="13"/>
    </row>
    <row r="40" spans="1:6" s="20" customFormat="1" ht="16.5" customHeight="1" x14ac:dyDescent="0.3">
      <c r="A40" s="10" t="s">
        <v>43</v>
      </c>
      <c r="B40" s="11" t="s">
        <v>20</v>
      </c>
      <c r="C40" s="11">
        <v>1</v>
      </c>
      <c r="D40" s="11">
        <v>6</v>
      </c>
      <c r="E40" s="12">
        <f t="shared" si="5"/>
        <v>6</v>
      </c>
      <c r="F40" s="13"/>
    </row>
    <row r="41" spans="1:6" s="20" customFormat="1" ht="16.5" customHeight="1" x14ac:dyDescent="0.3">
      <c r="A41" s="10" t="s">
        <v>43</v>
      </c>
      <c r="B41" s="11" t="s">
        <v>35</v>
      </c>
      <c r="C41" s="11">
        <v>1</v>
      </c>
      <c r="D41" s="11">
        <v>2</v>
      </c>
      <c r="E41" s="12">
        <f t="shared" si="5"/>
        <v>2</v>
      </c>
      <c r="F41" s="13"/>
    </row>
    <row r="42" spans="1:6" s="9" customFormat="1" ht="16.5" customHeight="1" x14ac:dyDescent="0.3">
      <c r="A42" s="14" t="s">
        <v>44</v>
      </c>
      <c r="B42" s="17"/>
      <c r="C42" s="17">
        <f>SUM(C37:C41)</f>
        <v>5</v>
      </c>
      <c r="D42" s="17">
        <f>SUM(D37:D41)</f>
        <v>24</v>
      </c>
      <c r="E42" s="18">
        <f>D42/C42</f>
        <v>4.8</v>
      </c>
      <c r="F42" s="19"/>
    </row>
    <row r="43" spans="1:6" s="9" customFormat="1" ht="16.5" customHeight="1" x14ac:dyDescent="0.3">
      <c r="A43" s="10" t="s">
        <v>46</v>
      </c>
      <c r="B43" s="11" t="s">
        <v>8</v>
      </c>
      <c r="C43" s="11">
        <v>1</v>
      </c>
      <c r="D43" s="11">
        <v>6</v>
      </c>
      <c r="E43" s="12">
        <f t="shared" ref="E43:E46" si="6">D43/C43</f>
        <v>6</v>
      </c>
      <c r="F43" s="13"/>
    </row>
    <row r="44" spans="1:6" s="9" customFormat="1" ht="16.5" customHeight="1" x14ac:dyDescent="0.3">
      <c r="A44" s="10" t="s">
        <v>46</v>
      </c>
      <c r="B44" s="11" t="s">
        <v>41</v>
      </c>
      <c r="C44" s="11">
        <v>1</v>
      </c>
      <c r="D44" s="11"/>
      <c r="E44" s="12">
        <f t="shared" si="6"/>
        <v>0</v>
      </c>
      <c r="F44" s="13"/>
    </row>
    <row r="45" spans="1:6" s="9" customFormat="1" ht="16.5" customHeight="1" x14ac:dyDescent="0.3">
      <c r="A45" s="10" t="s">
        <v>46</v>
      </c>
      <c r="B45" s="11" t="s">
        <v>11</v>
      </c>
      <c r="C45" s="11">
        <v>1</v>
      </c>
      <c r="D45" s="11">
        <v>1</v>
      </c>
      <c r="E45" s="12">
        <f t="shared" si="6"/>
        <v>1</v>
      </c>
      <c r="F45" s="13"/>
    </row>
    <row r="46" spans="1:6" s="9" customFormat="1" ht="16.5" customHeight="1" x14ac:dyDescent="0.3">
      <c r="A46" s="10" t="s">
        <v>46</v>
      </c>
      <c r="B46" s="11" t="s">
        <v>35</v>
      </c>
      <c r="C46" s="11">
        <v>1</v>
      </c>
      <c r="D46" s="11"/>
      <c r="E46" s="12">
        <f t="shared" si="6"/>
        <v>0</v>
      </c>
      <c r="F46" s="13"/>
    </row>
    <row r="47" spans="1:6" s="9" customFormat="1" ht="16.5" customHeight="1" x14ac:dyDescent="0.3">
      <c r="A47" s="14" t="s">
        <v>47</v>
      </c>
      <c r="B47" s="17"/>
      <c r="C47" s="17">
        <f>SUM(C43:C46)</f>
        <v>4</v>
      </c>
      <c r="D47" s="17">
        <f>SUM(D43:D46)</f>
        <v>7</v>
      </c>
      <c r="E47" s="18">
        <f>D47/C47</f>
        <v>1.75</v>
      </c>
      <c r="F47" s="19"/>
    </row>
    <row r="48" spans="1:6" s="9" customFormat="1" ht="16.5" customHeight="1" x14ac:dyDescent="0.3">
      <c r="A48" s="10" t="s">
        <v>21</v>
      </c>
      <c r="B48" s="11" t="s">
        <v>8</v>
      </c>
      <c r="C48" s="11">
        <v>1</v>
      </c>
      <c r="D48" s="11">
        <v>6</v>
      </c>
      <c r="E48" s="12">
        <f>D48/C48</f>
        <v>6</v>
      </c>
      <c r="F48" s="13"/>
    </row>
    <row r="49" spans="1:6" s="9" customFormat="1" ht="16.5" customHeight="1" x14ac:dyDescent="0.3">
      <c r="A49" s="10" t="s">
        <v>21</v>
      </c>
      <c r="B49" s="11" t="s">
        <v>9</v>
      </c>
      <c r="C49" s="11">
        <v>1</v>
      </c>
      <c r="D49" s="11">
        <v>5</v>
      </c>
      <c r="E49" s="12">
        <f>D49/C49</f>
        <v>5</v>
      </c>
      <c r="F49" s="13"/>
    </row>
    <row r="50" spans="1:6" s="9" customFormat="1" ht="16.5" customHeight="1" x14ac:dyDescent="0.3">
      <c r="A50" s="10" t="s">
        <v>21</v>
      </c>
      <c r="B50" s="11" t="s">
        <v>10</v>
      </c>
      <c r="C50" s="11">
        <v>1</v>
      </c>
      <c r="D50" s="11">
        <v>8</v>
      </c>
      <c r="E50" s="12">
        <f t="shared" ref="E50:E55" si="7">D50/C50</f>
        <v>8</v>
      </c>
      <c r="F50" s="13"/>
    </row>
    <row r="51" spans="1:6" s="20" customFormat="1" ht="16.5" customHeight="1" x14ac:dyDescent="0.3">
      <c r="A51" s="10" t="s">
        <v>21</v>
      </c>
      <c r="B51" s="11" t="s">
        <v>31</v>
      </c>
      <c r="C51" s="11">
        <v>1</v>
      </c>
      <c r="D51" s="11">
        <v>5</v>
      </c>
      <c r="E51" s="12">
        <f t="shared" si="7"/>
        <v>5</v>
      </c>
      <c r="F51" s="13"/>
    </row>
    <row r="52" spans="1:6" s="9" customFormat="1" ht="16.5" customHeight="1" x14ac:dyDescent="0.3">
      <c r="A52" s="10" t="s">
        <v>21</v>
      </c>
      <c r="B52" s="11" t="s">
        <v>20</v>
      </c>
      <c r="C52" s="11">
        <v>1</v>
      </c>
      <c r="D52" s="11">
        <v>7</v>
      </c>
      <c r="E52" s="12">
        <f t="shared" si="7"/>
        <v>7</v>
      </c>
      <c r="F52" s="13"/>
    </row>
    <row r="53" spans="1:6" s="9" customFormat="1" ht="16.5" customHeight="1" x14ac:dyDescent="0.3">
      <c r="A53" s="10" t="s">
        <v>21</v>
      </c>
      <c r="B53" s="11" t="s">
        <v>50</v>
      </c>
      <c r="C53" s="11">
        <v>1</v>
      </c>
      <c r="D53" s="11"/>
      <c r="E53" s="12">
        <f t="shared" si="7"/>
        <v>0</v>
      </c>
      <c r="F53" s="13"/>
    </row>
    <row r="54" spans="1:6" s="9" customFormat="1" ht="16.5" customHeight="1" x14ac:dyDescent="0.3">
      <c r="A54" s="10" t="s">
        <v>21</v>
      </c>
      <c r="B54" s="11" t="s">
        <v>48</v>
      </c>
      <c r="C54" s="11">
        <v>1</v>
      </c>
      <c r="D54" s="11"/>
      <c r="E54" s="12">
        <f t="shared" si="7"/>
        <v>0</v>
      </c>
      <c r="F54" s="13"/>
    </row>
    <row r="55" spans="1:6" s="9" customFormat="1" ht="16.5" customHeight="1" x14ac:dyDescent="0.3">
      <c r="A55" s="10" t="s">
        <v>21</v>
      </c>
      <c r="B55" s="11" t="s">
        <v>32</v>
      </c>
      <c r="C55" s="11">
        <v>1</v>
      </c>
      <c r="D55" s="11"/>
      <c r="E55" s="12">
        <f t="shared" si="7"/>
        <v>0</v>
      </c>
      <c r="F55" s="13"/>
    </row>
    <row r="56" spans="1:6" s="20" customFormat="1" ht="16.5" customHeight="1" x14ac:dyDescent="0.3">
      <c r="A56" s="14" t="s">
        <v>23</v>
      </c>
      <c r="B56" s="17"/>
      <c r="C56" s="17">
        <f>SUM(C48:C55)</f>
        <v>8</v>
      </c>
      <c r="D56" s="17">
        <f>SUM(D48:D55)</f>
        <v>31</v>
      </c>
      <c r="E56" s="18">
        <f>D56/C56</f>
        <v>3.875</v>
      </c>
      <c r="F56" s="19"/>
    </row>
    <row r="57" spans="1:6" s="20" customFormat="1" ht="13.5" x14ac:dyDescent="0.3">
      <c r="A57" s="10" t="s">
        <v>24</v>
      </c>
      <c r="B57" s="11" t="s">
        <v>8</v>
      </c>
      <c r="C57" s="11">
        <v>1</v>
      </c>
      <c r="D57" s="11">
        <v>5</v>
      </c>
      <c r="E57" s="12">
        <f t="shared" ref="E57:E60" si="8">D57/C57</f>
        <v>5</v>
      </c>
      <c r="F57" s="13"/>
    </row>
    <row r="58" spans="1:6" x14ac:dyDescent="0.3">
      <c r="A58" s="10" t="s">
        <v>24</v>
      </c>
      <c r="B58" s="11" t="s">
        <v>14</v>
      </c>
      <c r="C58" s="11">
        <v>1</v>
      </c>
      <c r="D58" s="11">
        <v>6</v>
      </c>
      <c r="E58" s="12">
        <f t="shared" si="8"/>
        <v>6</v>
      </c>
      <c r="F58" s="13"/>
    </row>
    <row r="59" spans="1:6" x14ac:dyDescent="0.3">
      <c r="A59" s="10" t="s">
        <v>24</v>
      </c>
      <c r="B59" s="11" t="s">
        <v>9</v>
      </c>
      <c r="C59" s="11">
        <v>1</v>
      </c>
      <c r="D59" s="11">
        <v>4</v>
      </c>
      <c r="E59" s="12">
        <f t="shared" si="8"/>
        <v>4</v>
      </c>
      <c r="F59" s="13"/>
    </row>
    <row r="60" spans="1:6" x14ac:dyDescent="0.3">
      <c r="A60" s="10" t="s">
        <v>24</v>
      </c>
      <c r="B60" s="11" t="s">
        <v>49</v>
      </c>
      <c r="C60" s="11">
        <v>1</v>
      </c>
      <c r="D60" s="11">
        <v>6</v>
      </c>
      <c r="E60" s="12">
        <f t="shared" si="8"/>
        <v>6</v>
      </c>
      <c r="F60" s="13"/>
    </row>
    <row r="61" spans="1:6" x14ac:dyDescent="0.3">
      <c r="A61" s="10" t="s">
        <v>24</v>
      </c>
      <c r="B61" s="11" t="s">
        <v>35</v>
      </c>
      <c r="C61" s="11">
        <v>1</v>
      </c>
      <c r="D61" s="11">
        <v>2</v>
      </c>
      <c r="E61" s="12">
        <f>D61/C61</f>
        <v>2</v>
      </c>
      <c r="F61" s="13"/>
    </row>
    <row r="62" spans="1:6" x14ac:dyDescent="0.3">
      <c r="A62" s="14" t="s">
        <v>25</v>
      </c>
      <c r="B62" s="17"/>
      <c r="C62" s="17">
        <f>SUM(C57:C61)</f>
        <v>5</v>
      </c>
      <c r="D62" s="17">
        <f>SUM(D57:D61)</f>
        <v>23</v>
      </c>
      <c r="E62" s="18">
        <f>D62/C62</f>
        <v>4.5999999999999996</v>
      </c>
      <c r="F62" s="19"/>
    </row>
    <row r="63" spans="1:6" ht="17.25" thickBot="1" x14ac:dyDescent="0.35">
      <c r="A63" s="15" t="s">
        <v>26</v>
      </c>
      <c r="B63" s="21"/>
      <c r="C63" s="21">
        <f>SUM(C62,C56,C47,C42,C36,C29,C25,C21,C12,C6)</f>
        <v>52</v>
      </c>
      <c r="D63" s="21">
        <f>SUM(D62,D56,D47,D42,D36,D29,D25,D21,D12,D6)</f>
        <v>201</v>
      </c>
      <c r="E63" s="22">
        <f>D63/C63</f>
        <v>3.8653846153846154</v>
      </c>
      <c r="F63" s="23"/>
    </row>
    <row r="67" spans="6:6" x14ac:dyDescent="0.3">
      <c r="F67" s="16"/>
    </row>
    <row r="68" spans="6:6" x14ac:dyDescent="0.3">
      <c r="F68" s="16"/>
    </row>
  </sheetData>
  <autoFilter ref="A4:F62" xr:uid="{964FB664-3E9D-4A5B-95DD-18904EE6EA10}"/>
  <mergeCells count="2">
    <mergeCell ref="A1:F1"/>
    <mergeCell ref="D2:F2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최종(사립)</vt:lpstr>
      <vt:lpstr>'최종(사립)'!Print_Titles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2024-10-21T01:11:34Z</cp:lastPrinted>
  <dcterms:created xsi:type="dcterms:W3CDTF">2022-09-19T07:11:32Z</dcterms:created>
  <dcterms:modified xsi:type="dcterms:W3CDTF">2024-10-22T02:24:27Z</dcterms:modified>
</cp:coreProperties>
</file>