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2020.3월_김미숙\01. 중등임용\01. 임용시험\2022임용시험\5. 원서접수, 응시자현황 등\접수현황 공개\"/>
    </mc:Choice>
  </mc:AlternateContent>
  <bookViews>
    <workbookView xWindow="-15" yWindow="-15" windowWidth="11610" windowHeight="9450"/>
  </bookViews>
  <sheets>
    <sheet name="최종" sheetId="8" r:id="rId1"/>
  </sheets>
  <definedNames>
    <definedName name="_xlnm._FilterDatabase" localSheetId="0" hidden="1">최종!$A$4:$F$50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1" i="8" l="1"/>
  <c r="E51" i="8" s="1"/>
  <c r="C51" i="8"/>
  <c r="E50" i="8"/>
  <c r="E49" i="8"/>
  <c r="E48" i="8"/>
  <c r="E47" i="8"/>
  <c r="D46" i="8"/>
  <c r="E46" i="8" s="1"/>
  <c r="C46" i="8"/>
  <c r="E45" i="8"/>
  <c r="E44" i="8"/>
  <c r="E43" i="8"/>
  <c r="E42" i="8"/>
  <c r="E41" i="8"/>
  <c r="E40" i="8"/>
  <c r="E39" i="8"/>
  <c r="E38" i="8"/>
  <c r="E37" i="8"/>
  <c r="E36" i="8"/>
  <c r="D35" i="8"/>
  <c r="E35" i="8" s="1"/>
  <c r="C35" i="8"/>
  <c r="E34" i="8"/>
  <c r="E33" i="8"/>
  <c r="E32" i="8"/>
  <c r="E31" i="8"/>
  <c r="D30" i="8"/>
  <c r="E30" i="8" s="1"/>
  <c r="C30" i="8"/>
  <c r="E29" i="8"/>
  <c r="E28" i="8"/>
  <c r="E27" i="8"/>
  <c r="E26" i="8"/>
  <c r="E25" i="8"/>
  <c r="E24" i="8"/>
  <c r="E23" i="8"/>
  <c r="D22" i="8"/>
  <c r="C22" i="8"/>
  <c r="E21" i="8"/>
  <c r="E20" i="8"/>
  <c r="E19" i="8"/>
  <c r="D18" i="8"/>
  <c r="E18" i="8" s="1"/>
  <c r="C18" i="8"/>
  <c r="E17" i="8"/>
  <c r="E16" i="8"/>
  <c r="E15" i="8"/>
  <c r="D14" i="8"/>
  <c r="C14" i="8"/>
  <c r="E13" i="8"/>
  <c r="E12" i="8"/>
  <c r="E11" i="8"/>
  <c r="E10" i="8"/>
  <c r="E9" i="8"/>
  <c r="E8" i="8"/>
  <c r="D7" i="8"/>
  <c r="D52" i="8" s="1"/>
  <c r="C7" i="8"/>
  <c r="C52" i="8" s="1"/>
  <c r="E6" i="8"/>
  <c r="E5" i="8"/>
  <c r="E22" i="8" l="1"/>
  <c r="E14" i="8"/>
  <c r="E52" i="8"/>
  <c r="E7" i="8"/>
</calcChain>
</file>

<file path=xl/sharedStrings.xml><?xml version="1.0" encoding="utf-8"?>
<sst xmlns="http://schemas.openxmlformats.org/spreadsheetml/2006/main" count="96" uniqueCount="43">
  <si>
    <t>교과명</t>
    <phoneticPr fontId="2" type="noConversion"/>
  </si>
  <si>
    <t>국어</t>
    <phoneticPr fontId="2" type="noConversion"/>
  </si>
  <si>
    <t>수학</t>
    <phoneticPr fontId="2" type="noConversion"/>
  </si>
  <si>
    <t>영어</t>
    <phoneticPr fontId="2" type="noConversion"/>
  </si>
  <si>
    <t>생물</t>
    <phoneticPr fontId="2" type="noConversion"/>
  </si>
  <si>
    <t>지구과학</t>
    <phoneticPr fontId="2" type="noConversion"/>
  </si>
  <si>
    <t>일반사회</t>
    <phoneticPr fontId="2" type="noConversion"/>
  </si>
  <si>
    <t>역사</t>
    <phoneticPr fontId="2" type="noConversion"/>
  </si>
  <si>
    <t>지리</t>
    <phoneticPr fontId="2" type="noConversion"/>
  </si>
  <si>
    <t>도덕윤리</t>
    <phoneticPr fontId="2" type="noConversion"/>
  </si>
  <si>
    <t>체육</t>
    <phoneticPr fontId="2" type="noConversion"/>
  </si>
  <si>
    <t>기술</t>
    <phoneticPr fontId="2" type="noConversion"/>
  </si>
  <si>
    <t>정보컴퓨터</t>
    <phoneticPr fontId="2" type="noConversion"/>
  </si>
  <si>
    <t>보건</t>
    <phoneticPr fontId="2" type="noConversion"/>
  </si>
  <si>
    <t>미술</t>
    <phoneticPr fontId="2" type="noConversion"/>
  </si>
  <si>
    <t>상업</t>
    <phoneticPr fontId="2" type="noConversion"/>
  </si>
  <si>
    <t>일본어</t>
    <phoneticPr fontId="2" type="noConversion"/>
  </si>
  <si>
    <t>귀일학원</t>
    <phoneticPr fontId="2" type="noConversion"/>
  </si>
  <si>
    <t>남녕학원</t>
    <phoneticPr fontId="2" type="noConversion"/>
  </si>
  <si>
    <t>신성학원</t>
    <phoneticPr fontId="2" type="noConversion"/>
  </si>
  <si>
    <t>오현학원</t>
    <phoneticPr fontId="2" type="noConversion"/>
  </si>
  <si>
    <t>제주여자학원</t>
    <phoneticPr fontId="2" type="noConversion"/>
  </si>
  <si>
    <t>삼성학원</t>
    <phoneticPr fontId="2" type="noConversion"/>
  </si>
  <si>
    <t>제주아남학원</t>
    <phoneticPr fontId="2" type="noConversion"/>
  </si>
  <si>
    <t>화학</t>
    <phoneticPr fontId="2" type="noConversion"/>
  </si>
  <si>
    <t>천마학원</t>
    <phoneticPr fontId="2" type="noConversion"/>
  </si>
  <si>
    <t>사립법인</t>
    <phoneticPr fontId="2" type="noConversion"/>
  </si>
  <si>
    <t>총합계</t>
  </si>
  <si>
    <t>귀일학원 소계</t>
    <phoneticPr fontId="2" type="noConversion"/>
  </si>
  <si>
    <t>남녕학원 소계</t>
    <phoneticPr fontId="2" type="noConversion"/>
  </si>
  <si>
    <t>삼성학원 소계</t>
    <phoneticPr fontId="2" type="noConversion"/>
  </si>
  <si>
    <t>신성학원 소계</t>
    <phoneticPr fontId="2" type="noConversion"/>
  </si>
  <si>
    <t>오현학원 소계</t>
    <phoneticPr fontId="2" type="noConversion"/>
  </si>
  <si>
    <t>제주아남학원 소계</t>
    <phoneticPr fontId="2" type="noConversion"/>
  </si>
  <si>
    <t>제주여자학원 소계</t>
    <phoneticPr fontId="2" type="noConversion"/>
  </si>
  <si>
    <t>천마학원 소계</t>
    <phoneticPr fontId="2" type="noConversion"/>
  </si>
  <si>
    <t>경쟁률</t>
    <phoneticPr fontId="2" type="noConversion"/>
  </si>
  <si>
    <t>비고</t>
    <phoneticPr fontId="2" type="noConversion"/>
  </si>
  <si>
    <t>※ 응시원서 접수 현황은 1순위 지원을 기준으로 공개합니다.</t>
    <phoneticPr fontId="3" type="noConversion"/>
  </si>
  <si>
    <t>선발예정인원</t>
    <phoneticPr fontId="2" type="noConversion"/>
  </si>
  <si>
    <t>접수인원</t>
    <phoneticPr fontId="2" type="noConversion"/>
  </si>
  <si>
    <t>(단위: 명)</t>
    <phoneticPr fontId="2" type="noConversion"/>
  </si>
  <si>
    <t>2022학년도 제주특별자치도 사립 중등교사 임용시험 원서접수 현황(최종)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</si>
</sst>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10" x14ac:knownFonts="1"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b/>
      <sz val="11"/>
      <color rgb="FFFF0000"/>
      <name val="맑은 고딕"/>
      <family val="3"/>
      <charset val="129"/>
      <scheme val="major"/>
    </font>
    <font>
      <b/>
      <sz val="11"/>
      <color rgb="FF3366FF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6"/>
      <color theme="0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auto="1"/>
      </left>
      <right style="hair">
        <color auto="1"/>
      </right>
      <top/>
      <bottom/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0" fillId="4" borderId="7" xfId="0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5" fillId="5" borderId="4" xfId="0" applyFont="1" applyFill="1" applyBorder="1" applyAlignment="1">
      <alignment horizontal="center" vertical="center"/>
    </xf>
    <xf numFmtId="0" fontId="0" fillId="5" borderId="8" xfId="0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176" fontId="8" fillId="2" borderId="9" xfId="0" applyNumberFormat="1" applyFont="1" applyFill="1" applyBorder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176" fontId="0" fillId="4" borderId="7" xfId="0" applyNumberFormat="1" applyFill="1" applyBorder="1" applyAlignment="1">
      <alignment horizontal="center" vertical="center"/>
    </xf>
    <xf numFmtId="176" fontId="0" fillId="5" borderId="8" xfId="0" applyNumberFormat="1" applyFill="1" applyBorder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8" fillId="0" borderId="0" xfId="0" applyFont="1" applyAlignment="1">
      <alignment horizontal="right" vertical="center"/>
    </xf>
    <xf numFmtId="176" fontId="0" fillId="0" borderId="0" xfId="0" applyNumberFormat="1">
      <alignment vertical="center"/>
    </xf>
    <xf numFmtId="0" fontId="0" fillId="0" borderId="10" xfId="0" applyFill="1" applyBorder="1" applyAlignment="1">
      <alignment horizontal="center" vertical="center"/>
    </xf>
    <xf numFmtId="0" fontId="9" fillId="3" borderId="0" xfId="0" applyFont="1" applyFill="1" applyAlignment="1">
      <alignment horizontal="center" vertical="center"/>
    </xf>
    <xf numFmtId="0" fontId="7" fillId="0" borderId="0" xfId="2" applyFont="1" applyBorder="1" applyAlignment="1">
      <alignment horizontal="right" vertical="center"/>
    </xf>
  </cellXfs>
  <cellStyles count="3">
    <cellStyle name="표준" xfId="0" builtinId="0"/>
    <cellStyle name="표준 2" xfId="1"/>
    <cellStyle name="표준 3" xfId="2"/>
  </cellStyles>
  <dxfs count="0"/>
  <tableStyles count="0" defaultTableStyle="TableStyleMedium2" defaultPivotStyle="PivotStyleLight16"/>
  <colors>
    <mruColors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7"/>
  <sheetViews>
    <sheetView tabSelected="1" workbookViewId="0">
      <pane ySplit="4" topLeftCell="A20" activePane="bottomLeft" state="frozen"/>
      <selection pane="bottomLeft" activeCell="D43" sqref="D43"/>
    </sheetView>
  </sheetViews>
  <sheetFormatPr defaultRowHeight="16.5" x14ac:dyDescent="0.3"/>
  <cols>
    <col min="1" max="1" width="18.5" customWidth="1"/>
    <col min="2" max="2" width="13.25" customWidth="1"/>
    <col min="3" max="3" width="15" customWidth="1"/>
    <col min="4" max="4" width="11.75" customWidth="1"/>
    <col min="5" max="5" width="14.5" customWidth="1"/>
    <col min="6" max="6" width="13.25" customWidth="1"/>
  </cols>
  <sheetData>
    <row r="1" spans="1:6" ht="37.5" customHeight="1" x14ac:dyDescent="0.3">
      <c r="A1" s="23" t="s">
        <v>42</v>
      </c>
      <c r="B1" s="23"/>
      <c r="C1" s="23"/>
      <c r="D1" s="23"/>
      <c r="E1" s="23"/>
      <c r="F1" s="23"/>
    </row>
    <row r="2" spans="1:6" ht="21" customHeight="1" x14ac:dyDescent="0.3">
      <c r="A2" s="1"/>
      <c r="B2" s="1"/>
      <c r="C2" s="1"/>
      <c r="D2" s="1"/>
      <c r="E2" s="24"/>
      <c r="F2" s="24"/>
    </row>
    <row r="3" spans="1:6" ht="27" customHeight="1" thickBot="1" x14ac:dyDescent="0.35">
      <c r="A3" s="11" t="s">
        <v>38</v>
      </c>
      <c r="B3" s="1"/>
      <c r="C3" s="1"/>
      <c r="D3" s="1"/>
      <c r="E3" s="19"/>
      <c r="F3" s="20" t="s">
        <v>41</v>
      </c>
    </row>
    <row r="4" spans="1:6" ht="22.5" customHeight="1" x14ac:dyDescent="0.3">
      <c r="A4" s="12" t="s">
        <v>26</v>
      </c>
      <c r="B4" s="13" t="s">
        <v>0</v>
      </c>
      <c r="C4" s="13" t="s">
        <v>39</v>
      </c>
      <c r="D4" s="13" t="s">
        <v>40</v>
      </c>
      <c r="E4" s="15" t="s">
        <v>36</v>
      </c>
      <c r="F4" s="14" t="s">
        <v>37</v>
      </c>
    </row>
    <row r="5" spans="1:6" x14ac:dyDescent="0.3">
      <c r="A5" s="2" t="s">
        <v>17</v>
      </c>
      <c r="B5" s="3" t="s">
        <v>1</v>
      </c>
      <c r="C5" s="3">
        <v>1</v>
      </c>
      <c r="D5" s="3">
        <v>8</v>
      </c>
      <c r="E5" s="16">
        <f>D5/C5</f>
        <v>8</v>
      </c>
      <c r="F5" s="4"/>
    </row>
    <row r="6" spans="1:6" x14ac:dyDescent="0.3">
      <c r="A6" s="2" t="s">
        <v>17</v>
      </c>
      <c r="B6" s="3" t="s">
        <v>3</v>
      </c>
      <c r="C6" s="3">
        <v>1</v>
      </c>
      <c r="D6" s="3">
        <v>6</v>
      </c>
      <c r="E6" s="16">
        <f>D6/C6</f>
        <v>6</v>
      </c>
      <c r="F6" s="4"/>
    </row>
    <row r="7" spans="1:6" x14ac:dyDescent="0.3">
      <c r="A7" s="5" t="s">
        <v>28</v>
      </c>
      <c r="B7" s="6"/>
      <c r="C7" s="6">
        <f>SUBTOTAL(9,C5:C6)</f>
        <v>2</v>
      </c>
      <c r="D7" s="6">
        <f>SUBTOTAL(9,D5:D6)</f>
        <v>14</v>
      </c>
      <c r="E7" s="17">
        <f>D7/C7</f>
        <v>7</v>
      </c>
      <c r="F7" s="7"/>
    </row>
    <row r="8" spans="1:6" x14ac:dyDescent="0.3">
      <c r="A8" s="2" t="s">
        <v>18</v>
      </c>
      <c r="B8" s="3" t="s">
        <v>1</v>
      </c>
      <c r="C8" s="3">
        <v>1</v>
      </c>
      <c r="D8" s="3">
        <v>4</v>
      </c>
      <c r="E8" s="16">
        <f>D8/C8</f>
        <v>4</v>
      </c>
      <c r="F8" s="4"/>
    </row>
    <row r="9" spans="1:6" x14ac:dyDescent="0.3">
      <c r="A9" s="2" t="s">
        <v>18</v>
      </c>
      <c r="B9" s="3" t="s">
        <v>3</v>
      </c>
      <c r="C9" s="3">
        <v>2</v>
      </c>
      <c r="D9" s="3">
        <v>8</v>
      </c>
      <c r="E9" s="16">
        <f t="shared" ref="E9:E13" si="0">D9/C9</f>
        <v>4</v>
      </c>
      <c r="F9" s="4"/>
    </row>
    <row r="10" spans="1:6" x14ac:dyDescent="0.3">
      <c r="A10" s="2" t="s">
        <v>18</v>
      </c>
      <c r="B10" s="3" t="s">
        <v>6</v>
      </c>
      <c r="C10" s="3">
        <v>1</v>
      </c>
      <c r="D10" s="3">
        <v>4</v>
      </c>
      <c r="E10" s="16">
        <f t="shared" si="0"/>
        <v>4</v>
      </c>
      <c r="F10" s="4"/>
    </row>
    <row r="11" spans="1:6" x14ac:dyDescent="0.3">
      <c r="A11" s="2" t="s">
        <v>18</v>
      </c>
      <c r="B11" s="3" t="s">
        <v>9</v>
      </c>
      <c r="C11" s="3">
        <v>1</v>
      </c>
      <c r="D11" s="3">
        <v>2</v>
      </c>
      <c r="E11" s="16">
        <f t="shared" si="0"/>
        <v>2</v>
      </c>
      <c r="F11" s="4"/>
    </row>
    <row r="12" spans="1:6" x14ac:dyDescent="0.3">
      <c r="A12" s="2" t="s">
        <v>18</v>
      </c>
      <c r="B12" s="3" t="s">
        <v>11</v>
      </c>
      <c r="C12" s="3">
        <v>1</v>
      </c>
      <c r="D12" s="3">
        <v>1</v>
      </c>
      <c r="E12" s="16">
        <f t="shared" si="0"/>
        <v>1</v>
      </c>
      <c r="F12" s="4"/>
    </row>
    <row r="13" spans="1:6" x14ac:dyDescent="0.3">
      <c r="A13" s="2" t="s">
        <v>18</v>
      </c>
      <c r="B13" s="3" t="s">
        <v>13</v>
      </c>
      <c r="C13" s="3">
        <v>1</v>
      </c>
      <c r="D13" s="3">
        <v>2</v>
      </c>
      <c r="E13" s="16">
        <f t="shared" si="0"/>
        <v>2</v>
      </c>
      <c r="F13" s="4"/>
    </row>
    <row r="14" spans="1:6" x14ac:dyDescent="0.3">
      <c r="A14" s="5" t="s">
        <v>29</v>
      </c>
      <c r="B14" s="6"/>
      <c r="C14" s="6">
        <f>SUBTOTAL(9,C8:C13)</f>
        <v>7</v>
      </c>
      <c r="D14" s="6">
        <f>SUBTOTAL(9,D8:D13)</f>
        <v>21</v>
      </c>
      <c r="E14" s="17">
        <f>D14/C14</f>
        <v>3</v>
      </c>
      <c r="F14" s="7"/>
    </row>
    <row r="15" spans="1:6" x14ac:dyDescent="0.3">
      <c r="A15" s="2" t="s">
        <v>22</v>
      </c>
      <c r="B15" s="3" t="s">
        <v>2</v>
      </c>
      <c r="C15" s="3">
        <v>1</v>
      </c>
      <c r="D15" s="3">
        <v>6</v>
      </c>
      <c r="E15" s="16">
        <f>D15/C15</f>
        <v>6</v>
      </c>
      <c r="F15" s="4"/>
    </row>
    <row r="16" spans="1:6" x14ac:dyDescent="0.3">
      <c r="A16" s="2" t="s">
        <v>22</v>
      </c>
      <c r="B16" s="3" t="s">
        <v>7</v>
      </c>
      <c r="C16" s="3">
        <v>1</v>
      </c>
      <c r="D16" s="3">
        <v>5</v>
      </c>
      <c r="E16" s="16">
        <f t="shared" ref="E16:E17" si="1">D16/C16</f>
        <v>5</v>
      </c>
      <c r="F16" s="4"/>
    </row>
    <row r="17" spans="1:6" x14ac:dyDescent="0.3">
      <c r="A17" s="2" t="s">
        <v>22</v>
      </c>
      <c r="B17" s="3" t="s">
        <v>14</v>
      </c>
      <c r="C17" s="3">
        <v>1</v>
      </c>
      <c r="D17" s="3">
        <v>2</v>
      </c>
      <c r="E17" s="16">
        <f t="shared" si="1"/>
        <v>2</v>
      </c>
      <c r="F17" s="4"/>
    </row>
    <row r="18" spans="1:6" x14ac:dyDescent="0.3">
      <c r="A18" s="5" t="s">
        <v>30</v>
      </c>
      <c r="B18" s="6"/>
      <c r="C18" s="6">
        <f>SUBTOTAL(9,C15:C17)</f>
        <v>3</v>
      </c>
      <c r="D18" s="6">
        <f>SUBTOTAL(9,D15:D17)</f>
        <v>13</v>
      </c>
      <c r="E18" s="17">
        <f>D18/C18</f>
        <v>4.333333333333333</v>
      </c>
      <c r="F18" s="7"/>
    </row>
    <row r="19" spans="1:6" x14ac:dyDescent="0.3">
      <c r="A19" s="2" t="s">
        <v>19</v>
      </c>
      <c r="B19" s="3" t="s">
        <v>1</v>
      </c>
      <c r="C19" s="3">
        <v>1</v>
      </c>
      <c r="D19" s="3">
        <v>7</v>
      </c>
      <c r="E19" s="16">
        <f>D19/C19</f>
        <v>7</v>
      </c>
      <c r="F19" s="4"/>
    </row>
    <row r="20" spans="1:6" x14ac:dyDescent="0.3">
      <c r="A20" s="2" t="s">
        <v>19</v>
      </c>
      <c r="B20" s="3" t="s">
        <v>14</v>
      </c>
      <c r="C20" s="3">
        <v>1</v>
      </c>
      <c r="D20" s="3">
        <v>6</v>
      </c>
      <c r="E20" s="16">
        <f t="shared" ref="E20:E21" si="2">D20/C20</f>
        <v>6</v>
      </c>
      <c r="F20" s="4"/>
    </row>
    <row r="21" spans="1:6" x14ac:dyDescent="0.3">
      <c r="A21" s="2" t="s">
        <v>19</v>
      </c>
      <c r="B21" s="3" t="s">
        <v>16</v>
      </c>
      <c r="C21" s="3">
        <v>1</v>
      </c>
      <c r="D21" s="3">
        <v>4</v>
      </c>
      <c r="E21" s="16">
        <f t="shared" si="2"/>
        <v>4</v>
      </c>
      <c r="F21" s="4"/>
    </row>
    <row r="22" spans="1:6" x14ac:dyDescent="0.3">
      <c r="A22" s="5" t="s">
        <v>31</v>
      </c>
      <c r="B22" s="6"/>
      <c r="C22" s="6">
        <f>SUBTOTAL(9,C19:C21)</f>
        <v>3</v>
      </c>
      <c r="D22" s="6">
        <f>SUBTOTAL(9,D19:D21)</f>
        <v>17</v>
      </c>
      <c r="E22" s="17">
        <f>D22/C22</f>
        <v>5.666666666666667</v>
      </c>
      <c r="F22" s="7"/>
    </row>
    <row r="23" spans="1:6" x14ac:dyDescent="0.3">
      <c r="A23" s="2" t="s">
        <v>20</v>
      </c>
      <c r="B23" s="3" t="s">
        <v>1</v>
      </c>
      <c r="C23" s="3">
        <v>2</v>
      </c>
      <c r="D23" s="3">
        <v>6</v>
      </c>
      <c r="E23" s="16">
        <f>D23/C23</f>
        <v>3</v>
      </c>
      <c r="F23" s="4"/>
    </row>
    <row r="24" spans="1:6" x14ac:dyDescent="0.3">
      <c r="A24" s="2" t="s">
        <v>20</v>
      </c>
      <c r="B24" s="3" t="s">
        <v>2</v>
      </c>
      <c r="C24" s="3">
        <v>1</v>
      </c>
      <c r="D24" s="3">
        <v>7</v>
      </c>
      <c r="E24" s="16">
        <f t="shared" ref="E24:E29" si="3">D24/C24</f>
        <v>7</v>
      </c>
      <c r="F24" s="4"/>
    </row>
    <row r="25" spans="1:6" x14ac:dyDescent="0.3">
      <c r="A25" s="2" t="s">
        <v>20</v>
      </c>
      <c r="B25" s="3" t="s">
        <v>3</v>
      </c>
      <c r="C25" s="3">
        <v>1</v>
      </c>
      <c r="D25" s="3">
        <v>4</v>
      </c>
      <c r="E25" s="16">
        <f t="shared" si="3"/>
        <v>4</v>
      </c>
      <c r="F25" s="4"/>
    </row>
    <row r="26" spans="1:6" x14ac:dyDescent="0.3">
      <c r="A26" s="2" t="s">
        <v>20</v>
      </c>
      <c r="B26" s="3" t="s">
        <v>5</v>
      </c>
      <c r="C26" s="3">
        <v>1</v>
      </c>
      <c r="D26" s="3">
        <v>2</v>
      </c>
      <c r="E26" s="16">
        <f t="shared" si="3"/>
        <v>2</v>
      </c>
      <c r="F26" s="4"/>
    </row>
    <row r="27" spans="1:6" x14ac:dyDescent="0.3">
      <c r="A27" s="2" t="s">
        <v>20</v>
      </c>
      <c r="B27" s="3" t="s">
        <v>6</v>
      </c>
      <c r="C27" s="3">
        <v>1</v>
      </c>
      <c r="D27" s="3">
        <v>4</v>
      </c>
      <c r="E27" s="16">
        <f t="shared" si="3"/>
        <v>4</v>
      </c>
      <c r="F27" s="4"/>
    </row>
    <row r="28" spans="1:6" x14ac:dyDescent="0.3">
      <c r="A28" s="2" t="s">
        <v>20</v>
      </c>
      <c r="B28" s="3" t="s">
        <v>11</v>
      </c>
      <c r="C28" s="3">
        <v>1</v>
      </c>
      <c r="D28" s="3">
        <v>0</v>
      </c>
      <c r="E28" s="16">
        <f t="shared" si="3"/>
        <v>0</v>
      </c>
      <c r="F28" s="4"/>
    </row>
    <row r="29" spans="1:6" x14ac:dyDescent="0.3">
      <c r="A29" s="2" t="s">
        <v>20</v>
      </c>
      <c r="B29" s="3" t="s">
        <v>12</v>
      </c>
      <c r="C29" s="3">
        <v>1</v>
      </c>
      <c r="D29" s="3">
        <v>3</v>
      </c>
      <c r="E29" s="16">
        <f t="shared" si="3"/>
        <v>3</v>
      </c>
      <c r="F29" s="4"/>
    </row>
    <row r="30" spans="1:6" x14ac:dyDescent="0.3">
      <c r="A30" s="5" t="s">
        <v>32</v>
      </c>
      <c r="B30" s="6"/>
      <c r="C30" s="6">
        <f>SUBTOTAL(9,C23:C29)</f>
        <v>8</v>
      </c>
      <c r="D30" s="6">
        <f>SUBTOTAL(9,D23:D29)</f>
        <v>26</v>
      </c>
      <c r="E30" s="17">
        <f>D30/C30</f>
        <v>3.25</v>
      </c>
      <c r="F30" s="7"/>
    </row>
    <row r="31" spans="1:6" x14ac:dyDescent="0.3">
      <c r="A31" s="2" t="s">
        <v>23</v>
      </c>
      <c r="B31" s="3" t="s">
        <v>3</v>
      </c>
      <c r="C31" s="3">
        <v>1</v>
      </c>
      <c r="D31" s="3">
        <v>4</v>
      </c>
      <c r="E31" s="16">
        <f>D31/C31</f>
        <v>4</v>
      </c>
      <c r="F31" s="4"/>
    </row>
    <row r="32" spans="1:6" x14ac:dyDescent="0.3">
      <c r="A32" s="2" t="s">
        <v>23</v>
      </c>
      <c r="B32" s="3" t="s">
        <v>6</v>
      </c>
      <c r="C32" s="3">
        <v>1</v>
      </c>
      <c r="D32" s="3">
        <v>2</v>
      </c>
      <c r="E32" s="16">
        <f t="shared" ref="E32:E34" si="4">D32/C32</f>
        <v>2</v>
      </c>
      <c r="F32" s="4"/>
    </row>
    <row r="33" spans="1:6" x14ac:dyDescent="0.3">
      <c r="A33" s="2" t="s">
        <v>23</v>
      </c>
      <c r="B33" s="3" t="s">
        <v>10</v>
      </c>
      <c r="C33" s="3">
        <v>1</v>
      </c>
      <c r="D33" s="3">
        <v>5</v>
      </c>
      <c r="E33" s="16">
        <f t="shared" si="4"/>
        <v>5</v>
      </c>
      <c r="F33" s="4"/>
    </row>
    <row r="34" spans="1:6" x14ac:dyDescent="0.3">
      <c r="A34" s="2" t="s">
        <v>23</v>
      </c>
      <c r="B34" s="3" t="s">
        <v>12</v>
      </c>
      <c r="C34" s="3">
        <v>2</v>
      </c>
      <c r="D34" s="3">
        <v>5</v>
      </c>
      <c r="E34" s="16">
        <f t="shared" si="4"/>
        <v>2.5</v>
      </c>
      <c r="F34" s="4"/>
    </row>
    <row r="35" spans="1:6" x14ac:dyDescent="0.3">
      <c r="A35" s="5" t="s">
        <v>33</v>
      </c>
      <c r="B35" s="6"/>
      <c r="C35" s="6">
        <f>SUBTOTAL(9,C31:C34)</f>
        <v>5</v>
      </c>
      <c r="D35" s="6">
        <f>SUBTOTAL(9,D31:D34)</f>
        <v>16</v>
      </c>
      <c r="E35" s="17">
        <f>D35/C35</f>
        <v>3.2</v>
      </c>
      <c r="F35" s="7"/>
    </row>
    <row r="36" spans="1:6" x14ac:dyDescent="0.3">
      <c r="A36" s="2" t="s">
        <v>21</v>
      </c>
      <c r="B36" s="3" t="s">
        <v>1</v>
      </c>
      <c r="C36" s="3">
        <v>1</v>
      </c>
      <c r="D36" s="3">
        <v>3</v>
      </c>
      <c r="E36" s="16">
        <f>D36/C36</f>
        <v>3</v>
      </c>
      <c r="F36" s="4"/>
    </row>
    <row r="37" spans="1:6" x14ac:dyDescent="0.3">
      <c r="A37" s="2" t="s">
        <v>21</v>
      </c>
      <c r="B37" s="3" t="s">
        <v>2</v>
      </c>
      <c r="C37" s="3">
        <v>1</v>
      </c>
      <c r="D37" s="3">
        <v>6</v>
      </c>
      <c r="E37" s="16">
        <f t="shared" ref="E37:E45" si="5">D37/C37</f>
        <v>6</v>
      </c>
      <c r="F37" s="4"/>
    </row>
    <row r="38" spans="1:6" x14ac:dyDescent="0.3">
      <c r="A38" s="2" t="s">
        <v>21</v>
      </c>
      <c r="B38" s="3" t="s">
        <v>3</v>
      </c>
      <c r="C38" s="3">
        <v>1</v>
      </c>
      <c r="D38" s="3">
        <v>4</v>
      </c>
      <c r="E38" s="16">
        <f t="shared" si="5"/>
        <v>4</v>
      </c>
      <c r="F38" s="4"/>
    </row>
    <row r="39" spans="1:6" x14ac:dyDescent="0.3">
      <c r="A39" s="2" t="s">
        <v>21</v>
      </c>
      <c r="B39" s="3" t="s">
        <v>24</v>
      </c>
      <c r="C39" s="3">
        <v>1</v>
      </c>
      <c r="D39" s="3">
        <v>1</v>
      </c>
      <c r="E39" s="16">
        <f t="shared" si="5"/>
        <v>1</v>
      </c>
      <c r="F39" s="4"/>
    </row>
    <row r="40" spans="1:6" x14ac:dyDescent="0.3">
      <c r="A40" s="2" t="s">
        <v>21</v>
      </c>
      <c r="B40" s="3" t="s">
        <v>4</v>
      </c>
      <c r="C40" s="3">
        <v>1</v>
      </c>
      <c r="D40" s="3">
        <v>6</v>
      </c>
      <c r="E40" s="16">
        <f t="shared" si="5"/>
        <v>6</v>
      </c>
      <c r="F40" s="4"/>
    </row>
    <row r="41" spans="1:6" x14ac:dyDescent="0.3">
      <c r="A41" s="2" t="s">
        <v>21</v>
      </c>
      <c r="B41" s="3" t="s">
        <v>7</v>
      </c>
      <c r="C41" s="3">
        <v>2</v>
      </c>
      <c r="D41" s="3">
        <v>7</v>
      </c>
      <c r="E41" s="16">
        <f t="shared" si="5"/>
        <v>3.5</v>
      </c>
      <c r="F41" s="4"/>
    </row>
    <row r="42" spans="1:6" x14ac:dyDescent="0.3">
      <c r="A42" s="2" t="s">
        <v>21</v>
      </c>
      <c r="B42" s="3" t="s">
        <v>8</v>
      </c>
      <c r="C42" s="3">
        <v>1</v>
      </c>
      <c r="D42" s="3">
        <v>6</v>
      </c>
      <c r="E42" s="16">
        <f t="shared" si="5"/>
        <v>6</v>
      </c>
      <c r="F42" s="4"/>
    </row>
    <row r="43" spans="1:6" x14ac:dyDescent="0.3">
      <c r="A43" s="2" t="s">
        <v>21</v>
      </c>
      <c r="B43" s="3" t="s">
        <v>9</v>
      </c>
      <c r="C43" s="3">
        <v>2</v>
      </c>
      <c r="D43" s="3">
        <v>7</v>
      </c>
      <c r="E43" s="16">
        <f t="shared" si="5"/>
        <v>3.5</v>
      </c>
      <c r="F43" s="4"/>
    </row>
    <row r="44" spans="1:6" x14ac:dyDescent="0.3">
      <c r="A44" s="2" t="s">
        <v>21</v>
      </c>
      <c r="B44" s="3" t="s">
        <v>10</v>
      </c>
      <c r="C44" s="3">
        <v>1</v>
      </c>
      <c r="D44" s="3">
        <v>8</v>
      </c>
      <c r="E44" s="16">
        <f t="shared" si="5"/>
        <v>8</v>
      </c>
      <c r="F44" s="4"/>
    </row>
    <row r="45" spans="1:6" x14ac:dyDescent="0.3">
      <c r="A45" s="2" t="s">
        <v>21</v>
      </c>
      <c r="B45" s="3" t="s">
        <v>12</v>
      </c>
      <c r="C45" s="3">
        <v>1</v>
      </c>
      <c r="D45" s="3">
        <v>2</v>
      </c>
      <c r="E45" s="16">
        <f t="shared" si="5"/>
        <v>2</v>
      </c>
      <c r="F45" s="4"/>
    </row>
    <row r="46" spans="1:6" x14ac:dyDescent="0.3">
      <c r="A46" s="5" t="s">
        <v>34</v>
      </c>
      <c r="B46" s="6"/>
      <c r="C46" s="6">
        <f>SUBTOTAL(9,C36:C45)</f>
        <v>12</v>
      </c>
      <c r="D46" s="6">
        <f>SUBTOTAL(9,D36:D45)</f>
        <v>50</v>
      </c>
      <c r="E46" s="17">
        <f>D46/C46</f>
        <v>4.166666666666667</v>
      </c>
      <c r="F46" s="7"/>
    </row>
    <row r="47" spans="1:6" x14ac:dyDescent="0.3">
      <c r="A47" s="2" t="s">
        <v>25</v>
      </c>
      <c r="B47" s="3" t="s">
        <v>7</v>
      </c>
      <c r="C47" s="3">
        <v>1</v>
      </c>
      <c r="D47" s="3">
        <v>2</v>
      </c>
      <c r="E47" s="16">
        <f>D47/C47</f>
        <v>2</v>
      </c>
      <c r="F47" s="4"/>
    </row>
    <row r="48" spans="1:6" x14ac:dyDescent="0.3">
      <c r="A48" s="2" t="s">
        <v>25</v>
      </c>
      <c r="B48" s="3" t="s">
        <v>12</v>
      </c>
      <c r="C48" s="3">
        <v>2</v>
      </c>
      <c r="D48" s="3">
        <v>5</v>
      </c>
      <c r="E48" s="16">
        <f t="shared" ref="E48:E50" si="6">D48/C48</f>
        <v>2.5</v>
      </c>
      <c r="F48" s="4"/>
    </row>
    <row r="49" spans="1:6" x14ac:dyDescent="0.3">
      <c r="A49" s="2" t="s">
        <v>25</v>
      </c>
      <c r="B49" s="3" t="s">
        <v>14</v>
      </c>
      <c r="C49" s="3">
        <v>1</v>
      </c>
      <c r="D49" s="3">
        <v>8</v>
      </c>
      <c r="E49" s="16">
        <f t="shared" si="6"/>
        <v>8</v>
      </c>
      <c r="F49" s="4"/>
    </row>
    <row r="50" spans="1:6" x14ac:dyDescent="0.3">
      <c r="A50" s="2" t="s">
        <v>25</v>
      </c>
      <c r="B50" s="3" t="s">
        <v>15</v>
      </c>
      <c r="C50" s="3">
        <v>2</v>
      </c>
      <c r="D50" s="3">
        <v>6</v>
      </c>
      <c r="E50" s="16">
        <f t="shared" si="6"/>
        <v>3</v>
      </c>
      <c r="F50" s="4"/>
    </row>
    <row r="51" spans="1:6" x14ac:dyDescent="0.3">
      <c r="A51" s="5" t="s">
        <v>35</v>
      </c>
      <c r="B51" s="6"/>
      <c r="C51" s="6">
        <f>SUBTOTAL(9,C47:C50)</f>
        <v>6</v>
      </c>
      <c r="D51" s="6">
        <f>SUBTOTAL(9,D47:D50)</f>
        <v>21</v>
      </c>
      <c r="E51" s="17">
        <f>D51/C51</f>
        <v>3.5</v>
      </c>
      <c r="F51" s="7"/>
    </row>
    <row r="52" spans="1:6" ht="17.25" thickBot="1" x14ac:dyDescent="0.35">
      <c r="A52" s="8" t="s">
        <v>27</v>
      </c>
      <c r="B52" s="9"/>
      <c r="C52" s="9">
        <f>SUBTOTAL(9,C5:C51)</f>
        <v>46</v>
      </c>
      <c r="D52" s="9">
        <f>SUBTOTAL(9,D5:D51)</f>
        <v>178</v>
      </c>
      <c r="E52" s="18">
        <f>D52/C52</f>
        <v>3.8695652173913042</v>
      </c>
      <c r="F52" s="10"/>
    </row>
    <row r="53" spans="1:6" x14ac:dyDescent="0.3">
      <c r="D53" s="22"/>
    </row>
    <row r="54" spans="1:6" x14ac:dyDescent="0.3">
      <c r="E54" s="21"/>
    </row>
    <row r="56" spans="1:6" x14ac:dyDescent="0.3">
      <c r="F56" s="21"/>
    </row>
    <row r="57" spans="1:6" x14ac:dyDescent="0.3">
      <c r="E57" s="21"/>
      <c r="F57" s="21"/>
    </row>
  </sheetData>
  <autoFilter ref="A4:F51"/>
  <mergeCells count="2">
    <mergeCell ref="A1:F1"/>
    <mergeCell ref="E2:F2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최종</vt:lpstr>
    </vt:vector>
  </TitlesOfParts>
  <Company>한국교육과정평가원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2021-10-07T05:28:47Z</cp:lastPrinted>
  <dcterms:created xsi:type="dcterms:W3CDTF">2019-09-09T01:38:16Z</dcterms:created>
  <dcterms:modified xsi:type="dcterms:W3CDTF">2021-11-03T00:54:22Z</dcterms:modified>
</cp:coreProperties>
</file>