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0.3월_김미숙\01. 중등임용\01. 임용시험\2022임용시험\2.시험계획 및 공고\2차\1차합격자발표및장소공고\확정\"/>
    </mc:Choice>
  </mc:AlternateContent>
  <bookViews>
    <workbookView xWindow="0" yWindow="0" windowWidth="11175" windowHeight="10485"/>
  </bookViews>
  <sheets>
    <sheet name="공립" sheetId="6" r:id="rId1"/>
    <sheet name="사립" sheetId="7" r:id="rId2"/>
  </sheets>
  <definedNames>
    <definedName name="_xlnm._FilterDatabase" localSheetId="0" hidden="1">공립!$A$4:$H$26</definedName>
    <definedName name="_xlnm._FilterDatabase" localSheetId="1" hidden="1">사립!$A$4:$K$50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7" l="1"/>
  <c r="J28" i="7"/>
  <c r="J39" i="7"/>
  <c r="F41" i="6"/>
  <c r="F56" i="6" l="1"/>
  <c r="F35" i="6"/>
  <c r="H35" i="7"/>
  <c r="H18" i="7"/>
  <c r="H7" i="7"/>
  <c r="J48" i="7"/>
  <c r="J49" i="7"/>
  <c r="J50" i="7"/>
  <c r="J47" i="7"/>
  <c r="J37" i="7"/>
  <c r="J38" i="7"/>
  <c r="J40" i="7"/>
  <c r="J41" i="7"/>
  <c r="J42" i="7"/>
  <c r="J43" i="7"/>
  <c r="J44" i="7"/>
  <c r="J45" i="7"/>
  <c r="J36" i="7"/>
  <c r="J32" i="7"/>
  <c r="J33" i="7"/>
  <c r="J34" i="7"/>
  <c r="J25" i="7"/>
  <c r="J26" i="7"/>
  <c r="J27" i="7"/>
  <c r="J29" i="7"/>
  <c r="J23" i="7"/>
  <c r="H22" i="7"/>
  <c r="J21" i="7"/>
  <c r="J19" i="7"/>
  <c r="J16" i="7"/>
  <c r="J17" i="7"/>
  <c r="J9" i="7"/>
  <c r="J10" i="7"/>
  <c r="J11" i="7"/>
  <c r="J13" i="7"/>
  <c r="J6" i="7"/>
  <c r="F26" i="6"/>
  <c r="J51" i="7" l="1"/>
  <c r="J15" i="7"/>
  <c r="J18" i="7" s="1"/>
  <c r="J24" i="7"/>
  <c r="J30" i="7" s="1"/>
  <c r="J5" i="7"/>
  <c r="J20" i="7"/>
  <c r="J31" i="7"/>
  <c r="J35" i="7" s="1"/>
  <c r="J46" i="7"/>
  <c r="J8" i="7"/>
  <c r="J14" i="7" s="1"/>
  <c r="J22" i="7"/>
  <c r="H51" i="7"/>
  <c r="H46" i="7"/>
  <c r="H30" i="7"/>
  <c r="H14" i="7"/>
  <c r="J7" i="7" l="1"/>
  <c r="J52" i="7" s="1"/>
  <c r="H52" i="7"/>
  <c r="D51" i="7"/>
  <c r="C51" i="7"/>
  <c r="D46" i="7"/>
  <c r="C46" i="7"/>
  <c r="D35" i="7"/>
  <c r="C35" i="7"/>
  <c r="D30" i="7"/>
  <c r="C30" i="7"/>
  <c r="D22" i="7"/>
  <c r="C22" i="7"/>
  <c r="D18" i="7"/>
  <c r="C18" i="7"/>
  <c r="D14" i="7"/>
  <c r="C14" i="7"/>
  <c r="D7" i="7"/>
  <c r="C7" i="7"/>
  <c r="D52" i="7" l="1"/>
  <c r="C52" i="7"/>
  <c r="E41" i="6"/>
  <c r="E35" i="6"/>
  <c r="E51" i="7"/>
  <c r="E46" i="7"/>
  <c r="E35" i="7"/>
  <c r="E30" i="7"/>
  <c r="E22" i="7"/>
  <c r="E18" i="7"/>
  <c r="E14" i="7"/>
  <c r="E7" i="7"/>
  <c r="E56" i="6"/>
  <c r="E26" i="6"/>
  <c r="E52" i="7" l="1"/>
  <c r="D56" i="6" l="1"/>
  <c r="C56" i="6"/>
  <c r="D41" i="6"/>
  <c r="C41" i="6"/>
  <c r="C35" i="6"/>
  <c r="D26" i="6"/>
  <c r="C26" i="6"/>
  <c r="D35" i="6" l="1"/>
</calcChain>
</file>

<file path=xl/sharedStrings.xml><?xml version="1.0" encoding="utf-8"?>
<sst xmlns="http://schemas.openxmlformats.org/spreadsheetml/2006/main" count="192" uniqueCount="86">
  <si>
    <t>교과명</t>
    <phoneticPr fontId="2" type="noConversion"/>
  </si>
  <si>
    <t>국어</t>
    <phoneticPr fontId="2" type="noConversion"/>
  </si>
  <si>
    <t>수학</t>
    <phoneticPr fontId="2" type="noConversion"/>
  </si>
  <si>
    <t>영어</t>
    <phoneticPr fontId="2" type="noConversion"/>
  </si>
  <si>
    <t>물리</t>
    <phoneticPr fontId="2" type="noConversion"/>
  </si>
  <si>
    <t>생물</t>
    <phoneticPr fontId="2" type="noConversion"/>
  </si>
  <si>
    <t>지구과학</t>
    <phoneticPr fontId="2" type="noConversion"/>
  </si>
  <si>
    <t>일반사회</t>
    <phoneticPr fontId="2" type="noConversion"/>
  </si>
  <si>
    <t>역사</t>
    <phoneticPr fontId="2" type="noConversion"/>
  </si>
  <si>
    <t>지리</t>
    <phoneticPr fontId="2" type="noConversion"/>
  </si>
  <si>
    <t>도덕윤리</t>
    <phoneticPr fontId="2" type="noConversion"/>
  </si>
  <si>
    <t>체육</t>
    <phoneticPr fontId="2" type="noConversion"/>
  </si>
  <si>
    <t>기술</t>
    <phoneticPr fontId="2" type="noConversion"/>
  </si>
  <si>
    <t>가정</t>
    <phoneticPr fontId="2" type="noConversion"/>
  </si>
  <si>
    <t>정보컴퓨터</t>
    <phoneticPr fontId="2" type="noConversion"/>
  </si>
  <si>
    <t>전자</t>
    <phoneticPr fontId="2" type="noConversion"/>
  </si>
  <si>
    <t>특수(중등)</t>
    <phoneticPr fontId="2" type="noConversion"/>
  </si>
  <si>
    <t>보건</t>
    <phoneticPr fontId="2" type="noConversion"/>
  </si>
  <si>
    <t>사서</t>
    <phoneticPr fontId="2" type="noConversion"/>
  </si>
  <si>
    <t>영양</t>
    <phoneticPr fontId="2" type="noConversion"/>
  </si>
  <si>
    <t>전문상담</t>
    <phoneticPr fontId="2" type="noConversion"/>
  </si>
  <si>
    <t>2. IB학교</t>
    <phoneticPr fontId="2" type="noConversion"/>
  </si>
  <si>
    <t>3. 도서</t>
    <phoneticPr fontId="2" type="noConversion"/>
  </si>
  <si>
    <t>4. 장애</t>
    <phoneticPr fontId="2" type="noConversion"/>
  </si>
  <si>
    <t>화학</t>
    <phoneticPr fontId="2" type="noConversion"/>
  </si>
  <si>
    <t>연번</t>
    <phoneticPr fontId="2" type="noConversion"/>
  </si>
  <si>
    <t>선발예정인원</t>
    <phoneticPr fontId="2" type="noConversion"/>
  </si>
  <si>
    <t>접수인원</t>
    <phoneticPr fontId="2" type="noConversion"/>
  </si>
  <si>
    <t>비고</t>
    <phoneticPr fontId="2" type="noConversion"/>
  </si>
  <si>
    <t>1. 일반</t>
    <phoneticPr fontId="2" type="noConversion"/>
  </si>
  <si>
    <t>소계</t>
    <phoneticPr fontId="2" type="noConversion"/>
  </si>
  <si>
    <t>응시인원</t>
    <phoneticPr fontId="2" type="noConversion"/>
  </si>
  <si>
    <t>응시인원</t>
    <phoneticPr fontId="2" type="noConversion"/>
  </si>
  <si>
    <t>사립법인</t>
    <phoneticPr fontId="2" type="noConversion"/>
  </si>
  <si>
    <t>선발예정인원</t>
    <phoneticPr fontId="2" type="noConversion"/>
  </si>
  <si>
    <t>비고</t>
    <phoneticPr fontId="2" type="noConversion"/>
  </si>
  <si>
    <t>귀일학원</t>
    <phoneticPr fontId="2" type="noConversion"/>
  </si>
  <si>
    <t>국어</t>
    <phoneticPr fontId="2" type="noConversion"/>
  </si>
  <si>
    <t>귀일학원 소계</t>
    <phoneticPr fontId="2" type="noConversion"/>
  </si>
  <si>
    <t>남녕학원</t>
    <phoneticPr fontId="2" type="noConversion"/>
  </si>
  <si>
    <t>국어</t>
    <phoneticPr fontId="2" type="noConversion"/>
  </si>
  <si>
    <t>영어</t>
    <phoneticPr fontId="2" type="noConversion"/>
  </si>
  <si>
    <t>남녕학원</t>
    <phoneticPr fontId="2" type="noConversion"/>
  </si>
  <si>
    <t>보건</t>
    <phoneticPr fontId="2" type="noConversion"/>
  </si>
  <si>
    <t>남녕학원 소계</t>
    <phoneticPr fontId="2" type="noConversion"/>
  </si>
  <si>
    <t>삼성학원</t>
    <phoneticPr fontId="2" type="noConversion"/>
  </si>
  <si>
    <t>삼성학원</t>
    <phoneticPr fontId="2" type="noConversion"/>
  </si>
  <si>
    <t>미술</t>
    <phoneticPr fontId="2" type="noConversion"/>
  </si>
  <si>
    <t>미술</t>
    <phoneticPr fontId="2" type="noConversion"/>
  </si>
  <si>
    <t>삼성학원 소계</t>
    <phoneticPr fontId="2" type="noConversion"/>
  </si>
  <si>
    <t>신성학원</t>
    <phoneticPr fontId="2" type="noConversion"/>
  </si>
  <si>
    <t>국어</t>
    <phoneticPr fontId="2" type="noConversion"/>
  </si>
  <si>
    <t>일본어</t>
    <phoneticPr fontId="2" type="noConversion"/>
  </si>
  <si>
    <t>신성학원 소계</t>
    <phoneticPr fontId="2" type="noConversion"/>
  </si>
  <si>
    <t>오현학원</t>
    <phoneticPr fontId="2" type="noConversion"/>
  </si>
  <si>
    <t>오현학원</t>
    <phoneticPr fontId="2" type="noConversion"/>
  </si>
  <si>
    <t>오현학원 소계</t>
    <phoneticPr fontId="2" type="noConversion"/>
  </si>
  <si>
    <t>제주아남학원</t>
    <phoneticPr fontId="2" type="noConversion"/>
  </si>
  <si>
    <t>제주아남학원</t>
    <phoneticPr fontId="2" type="noConversion"/>
  </si>
  <si>
    <t>제주아남학원 소계</t>
    <phoneticPr fontId="2" type="noConversion"/>
  </si>
  <si>
    <t>제주여자학원</t>
    <phoneticPr fontId="2" type="noConversion"/>
  </si>
  <si>
    <t>제주여자학원</t>
    <phoneticPr fontId="2" type="noConversion"/>
  </si>
  <si>
    <t>화학</t>
    <phoneticPr fontId="2" type="noConversion"/>
  </si>
  <si>
    <t>지리</t>
    <phoneticPr fontId="2" type="noConversion"/>
  </si>
  <si>
    <t>제주여자학원 소계</t>
    <phoneticPr fontId="2" type="noConversion"/>
  </si>
  <si>
    <t>천마학원</t>
    <phoneticPr fontId="2" type="noConversion"/>
  </si>
  <si>
    <t>천마학원</t>
    <phoneticPr fontId="2" type="noConversion"/>
  </si>
  <si>
    <t>상업</t>
    <phoneticPr fontId="2" type="noConversion"/>
  </si>
  <si>
    <t>천마학원 소계</t>
    <phoneticPr fontId="2" type="noConversion"/>
  </si>
  <si>
    <t>총합계</t>
  </si>
  <si>
    <t>응시인원</t>
    <phoneticPr fontId="2" type="noConversion"/>
  </si>
  <si>
    <t>합격인원</t>
    <phoneticPr fontId="2" type="noConversion"/>
  </si>
  <si>
    <t>합격선</t>
    <phoneticPr fontId="2" type="noConversion"/>
  </si>
  <si>
    <t>합격선</t>
    <phoneticPr fontId="2" type="noConversion"/>
  </si>
  <si>
    <t>1순위 지원자</t>
    <phoneticPr fontId="2" type="noConversion"/>
  </si>
  <si>
    <t>2순위 지원자</t>
    <phoneticPr fontId="2" type="noConversion"/>
  </si>
  <si>
    <r>
      <t>정보</t>
    </r>
    <r>
      <rPr>
        <sz val="10"/>
        <color theme="1"/>
        <rFont val="맑은 고딕"/>
        <family val="3"/>
        <charset val="128"/>
        <scheme val="minor"/>
      </rPr>
      <t>・</t>
    </r>
    <r>
      <rPr>
        <sz val="10"/>
        <color theme="1"/>
        <rFont val="맑은 고딕"/>
        <family val="3"/>
        <charset val="129"/>
        <scheme val="minor"/>
      </rPr>
      <t>컴퓨터</t>
    </r>
    <phoneticPr fontId="2" type="noConversion"/>
  </si>
  <si>
    <r>
      <t>도덕</t>
    </r>
    <r>
      <rPr>
        <sz val="10"/>
        <color theme="1"/>
        <rFont val="맑은 고딕"/>
        <family val="3"/>
        <charset val="128"/>
        <scheme val="minor"/>
      </rPr>
      <t>・</t>
    </r>
    <r>
      <rPr>
        <sz val="10"/>
        <color theme="1"/>
        <rFont val="맑은 고딕"/>
        <family val="3"/>
        <charset val="129"/>
        <scheme val="minor"/>
      </rPr>
      <t>윤리</t>
    </r>
    <phoneticPr fontId="2" type="noConversion"/>
  </si>
  <si>
    <t>5배수</t>
    <phoneticPr fontId="2" type="noConversion"/>
  </si>
  <si>
    <t>2022학년도 제주특별자치도 공립 중등교사 임용시험(제1차) 합격인원 및 합격선</t>
    <phoneticPr fontId="2" type="noConversion"/>
  </si>
  <si>
    <t>총합격자</t>
    <phoneticPr fontId="2" type="noConversion"/>
  </si>
  <si>
    <t>★ 접수 및 응시인원은 1순위 지원자를 기준, 합격인원 2인 이하 과목의 합격선은 비공개</t>
    <phoneticPr fontId="2" type="noConversion"/>
  </si>
  <si>
    <t>★ 합격인원 2인 이하 과목의 합격선은 비공개</t>
    <phoneticPr fontId="2" type="noConversion"/>
  </si>
  <si>
    <t>5배수</t>
    <phoneticPr fontId="2" type="noConversion"/>
  </si>
  <si>
    <t>5배수</t>
    <phoneticPr fontId="2" type="noConversion"/>
  </si>
  <si>
    <t>2022학년도 제주특별자치도 사립 중등교사 임용시험(제1차) 합격인원 및 합격선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</si>
</sst>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0.00_ "/>
    <numFmt numFmtId="177" formatCode="0.00_);[Red]\(0.00\)"/>
  </numFmts>
  <fonts count="15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inor"/>
    </font>
    <font>
      <b/>
      <sz val="11"/>
      <color rgb="FF3366FF"/>
      <name val="맑은 고딕"/>
      <family val="3"/>
      <charset val="129"/>
      <scheme val="minor"/>
    </font>
    <font>
      <b/>
      <sz val="14"/>
      <color theme="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8"/>
      <scheme val="minor"/>
    </font>
    <font>
      <b/>
      <sz val="10"/>
      <color theme="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rgb="FFFF0000"/>
      </left>
      <right/>
      <top style="medium">
        <color rgb="FFFF0000"/>
      </top>
      <bottom style="hair">
        <color indexed="64"/>
      </bottom>
      <diagonal/>
    </border>
    <border>
      <left/>
      <right style="hair">
        <color indexed="64"/>
      </right>
      <top style="medium">
        <color rgb="FFFF0000"/>
      </top>
      <bottom style="hair">
        <color indexed="64"/>
      </bottom>
      <diagonal/>
    </border>
    <border>
      <left style="hair">
        <color indexed="64"/>
      </left>
      <right/>
      <top style="medium">
        <color rgb="FFFF0000"/>
      </top>
      <bottom style="hair">
        <color indexed="64"/>
      </bottom>
      <diagonal/>
    </border>
    <border>
      <left style="hair">
        <color indexed="64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rgb="FFFF0000"/>
      </right>
      <top/>
      <bottom style="hair">
        <color indexed="64"/>
      </bottom>
      <diagonal/>
    </border>
    <border>
      <left style="medium">
        <color rgb="FFFF0000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rgb="FFFF0000"/>
      </right>
      <top style="hair">
        <color indexed="64"/>
      </top>
      <bottom style="hair">
        <color indexed="64"/>
      </bottom>
      <diagonal/>
    </border>
    <border>
      <left style="medium">
        <color rgb="FFFF0000"/>
      </left>
      <right style="hair">
        <color indexed="64"/>
      </right>
      <top style="hair">
        <color indexed="64"/>
      </top>
      <bottom style="medium">
        <color rgb="FFFF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rgb="FFFF0000"/>
      </bottom>
      <diagonal/>
    </border>
    <border>
      <left style="hair">
        <color indexed="64"/>
      </left>
      <right style="medium">
        <color rgb="FFFF0000"/>
      </right>
      <top style="hair">
        <color indexed="64"/>
      </top>
      <bottom style="medium">
        <color rgb="FFFF0000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rgb="FFFF0000"/>
      </left>
      <right style="hair">
        <color indexed="64"/>
      </right>
      <top style="medium">
        <color rgb="FFFF0000"/>
      </top>
      <bottom style="hair">
        <color indexed="64"/>
      </bottom>
      <diagonal/>
    </border>
    <border>
      <left style="hair">
        <color indexed="64"/>
      </left>
      <right style="medium">
        <color rgb="FFFF0000"/>
      </right>
      <top style="medium">
        <color rgb="FFFF0000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rgb="FFFF0000"/>
      </left>
      <right style="medium">
        <color indexed="64"/>
      </right>
      <top style="hair">
        <color indexed="64"/>
      </top>
      <bottom/>
      <diagonal/>
    </border>
    <border>
      <left style="medium">
        <color rgb="FFFF0000"/>
      </left>
      <right style="medium">
        <color indexed="64"/>
      </right>
      <top/>
      <bottom style="hair">
        <color indexed="64"/>
      </bottom>
      <diagonal/>
    </border>
    <border>
      <left style="medium">
        <color rgb="FFFF0000"/>
      </left>
      <right style="medium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41" fontId="8" fillId="0" borderId="0" applyFont="0" applyFill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0" fontId="6" fillId="0" borderId="0" xfId="2" applyFont="1" applyBorder="1" applyAlignment="1">
      <alignment horizontal="right" vertical="center"/>
    </xf>
    <xf numFmtId="0" fontId="0" fillId="0" borderId="8" xfId="0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Fill="1" applyBorder="1" applyAlignment="1">
      <alignment horizontal="center" vertical="center"/>
    </xf>
    <xf numFmtId="0" fontId="10" fillId="0" borderId="0" xfId="0" applyFont="1">
      <alignment vertical="center"/>
    </xf>
    <xf numFmtId="0" fontId="11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10" fillId="7" borderId="4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 shrinkToFit="1"/>
    </xf>
    <xf numFmtId="177" fontId="0" fillId="0" borderId="0" xfId="0" applyNumberFormat="1" applyAlignment="1">
      <alignment horizontal="center" vertical="center"/>
    </xf>
    <xf numFmtId="0" fontId="10" fillId="0" borderId="0" xfId="0" applyFont="1" applyAlignment="1">
      <alignment horizontal="center" vertical="center"/>
    </xf>
    <xf numFmtId="177" fontId="10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41" fontId="10" fillId="5" borderId="4" xfId="3" applyFont="1" applyFill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6" borderId="15" xfId="0" applyFont="1" applyFill="1" applyBorder="1" applyAlignment="1">
      <alignment horizontal="center" vertical="center"/>
    </xf>
    <xf numFmtId="0" fontId="10" fillId="7" borderId="16" xfId="0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10" fillId="0" borderId="20" xfId="0" applyFont="1" applyBorder="1" applyAlignment="1">
      <alignment horizontal="center" vertical="center"/>
    </xf>
    <xf numFmtId="0" fontId="10" fillId="6" borderId="20" xfId="0" applyFont="1" applyFill="1" applyBorder="1" applyAlignment="1">
      <alignment horizontal="center" vertical="center"/>
    </xf>
    <xf numFmtId="0" fontId="10" fillId="7" borderId="21" xfId="0" applyFont="1" applyFill="1" applyBorder="1" applyAlignment="1">
      <alignment horizontal="center" vertical="center"/>
    </xf>
    <xf numFmtId="0" fontId="9" fillId="2" borderId="26" xfId="0" applyFont="1" applyFill="1" applyBorder="1" applyAlignment="1">
      <alignment horizontal="center" vertical="center" shrinkToFit="1"/>
    </xf>
    <xf numFmtId="0" fontId="10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6" borderId="28" xfId="0" applyFont="1" applyFill="1" applyBorder="1" applyAlignment="1">
      <alignment horizontal="center" vertical="center"/>
    </xf>
    <xf numFmtId="0" fontId="10" fillId="6" borderId="29" xfId="0" applyFont="1" applyFill="1" applyBorder="1" applyAlignment="1">
      <alignment horizontal="center" vertical="center"/>
    </xf>
    <xf numFmtId="0" fontId="10" fillId="7" borderId="30" xfId="0" applyFont="1" applyFill="1" applyBorder="1" applyAlignment="1">
      <alignment horizontal="center" vertical="center"/>
    </xf>
    <xf numFmtId="0" fontId="10" fillId="7" borderId="31" xfId="0" applyFont="1" applyFill="1" applyBorder="1" applyAlignment="1">
      <alignment horizontal="center" vertical="center"/>
    </xf>
    <xf numFmtId="0" fontId="10" fillId="7" borderId="32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41" fontId="10" fillId="5" borderId="16" xfId="3" applyFont="1" applyFill="1" applyBorder="1" applyAlignment="1">
      <alignment horizontal="center" vertical="center"/>
    </xf>
    <xf numFmtId="0" fontId="9" fillId="2" borderId="33" xfId="0" applyFont="1" applyFill="1" applyBorder="1" applyAlignment="1">
      <alignment horizontal="center" vertical="center"/>
    </xf>
    <xf numFmtId="0" fontId="10" fillId="5" borderId="21" xfId="0" applyFont="1" applyFill="1" applyBorder="1" applyAlignment="1">
      <alignment horizontal="center" vertical="center"/>
    </xf>
    <xf numFmtId="0" fontId="9" fillId="2" borderId="34" xfId="0" applyFont="1" applyFill="1" applyBorder="1" applyAlignment="1">
      <alignment horizontal="center" vertical="center"/>
    </xf>
    <xf numFmtId="177" fontId="9" fillId="2" borderId="35" xfId="0" applyNumberFormat="1" applyFont="1" applyFill="1" applyBorder="1" applyAlignment="1">
      <alignment horizontal="center" vertical="center"/>
    </xf>
    <xf numFmtId="177" fontId="10" fillId="0" borderId="29" xfId="0" applyNumberFormat="1" applyFont="1" applyBorder="1" applyAlignment="1">
      <alignment horizontal="center" vertical="center"/>
    </xf>
    <xf numFmtId="177" fontId="10" fillId="0" borderId="29" xfId="0" applyNumberFormat="1" applyFont="1" applyFill="1" applyBorder="1" applyAlignment="1">
      <alignment horizontal="center" vertical="center" shrinkToFit="1"/>
    </xf>
    <xf numFmtId="41" fontId="10" fillId="5" borderId="30" xfId="3" applyFont="1" applyFill="1" applyBorder="1" applyAlignment="1">
      <alignment horizontal="center" vertical="center"/>
    </xf>
    <xf numFmtId="177" fontId="10" fillId="5" borderId="32" xfId="3" applyNumberFormat="1" applyFont="1" applyFill="1" applyBorder="1" applyAlignment="1">
      <alignment horizontal="center" vertical="center"/>
    </xf>
    <xf numFmtId="0" fontId="10" fillId="5" borderId="16" xfId="0" applyFont="1" applyFill="1" applyBorder="1" applyAlignment="1">
      <alignment horizontal="center" vertical="center"/>
    </xf>
    <xf numFmtId="0" fontId="10" fillId="5" borderId="30" xfId="0" applyFont="1" applyFill="1" applyBorder="1" applyAlignment="1">
      <alignment horizontal="center" vertical="center"/>
    </xf>
    <xf numFmtId="177" fontId="10" fillId="5" borderId="3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176" fontId="10" fillId="0" borderId="3" xfId="0" applyNumberFormat="1" applyFont="1" applyBorder="1" applyAlignment="1">
      <alignment horizontal="center" vertical="center"/>
    </xf>
    <xf numFmtId="176" fontId="10" fillId="6" borderId="3" xfId="0" applyNumberFormat="1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left" vertical="center"/>
    </xf>
    <xf numFmtId="0" fontId="10" fillId="5" borderId="2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 shrinkToFit="1"/>
    </xf>
    <xf numFmtId="0" fontId="10" fillId="0" borderId="36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9" fillId="2" borderId="22" xfId="0" applyFont="1" applyFill="1" applyBorder="1" applyAlignment="1">
      <alignment horizontal="center" vertical="center" shrinkToFit="1"/>
    </xf>
    <xf numFmtId="0" fontId="9" fillId="2" borderId="23" xfId="0" applyFont="1" applyFill="1" applyBorder="1" applyAlignment="1">
      <alignment horizontal="center" vertical="center" shrinkToFit="1"/>
    </xf>
    <xf numFmtId="0" fontId="9" fillId="2" borderId="24" xfId="0" applyFont="1" applyFill="1" applyBorder="1" applyAlignment="1">
      <alignment horizontal="center" vertical="center" shrinkToFit="1"/>
    </xf>
    <xf numFmtId="0" fontId="9" fillId="2" borderId="18" xfId="0" applyFont="1" applyFill="1" applyBorder="1" applyAlignment="1">
      <alignment horizontal="center" vertical="center" shrinkToFit="1"/>
    </xf>
    <xf numFmtId="0" fontId="9" fillId="2" borderId="19" xfId="0" applyFont="1" applyFill="1" applyBorder="1" applyAlignment="1">
      <alignment horizontal="center" vertical="center" shrinkToFit="1"/>
    </xf>
    <xf numFmtId="0" fontId="9" fillId="2" borderId="17" xfId="0" applyFont="1" applyFill="1" applyBorder="1" applyAlignment="1">
      <alignment horizontal="center" vertical="center" shrinkToFit="1"/>
    </xf>
    <xf numFmtId="0" fontId="9" fillId="2" borderId="14" xfId="0" applyFont="1" applyFill="1" applyBorder="1" applyAlignment="1">
      <alignment horizontal="center" vertical="center" shrinkToFit="1"/>
    </xf>
    <xf numFmtId="0" fontId="9" fillId="2" borderId="12" xfId="0" applyFont="1" applyFill="1" applyBorder="1" applyAlignment="1">
      <alignment horizontal="center" vertical="center" shrinkToFit="1"/>
    </xf>
    <xf numFmtId="0" fontId="9" fillId="2" borderId="10" xfId="0" applyFont="1" applyFill="1" applyBorder="1" applyAlignment="1">
      <alignment horizontal="center" vertical="center" shrinkToFit="1"/>
    </xf>
    <xf numFmtId="0" fontId="9" fillId="2" borderId="13" xfId="0" applyFont="1" applyFill="1" applyBorder="1" applyAlignment="1">
      <alignment horizontal="center" vertical="center" shrinkToFit="1"/>
    </xf>
    <xf numFmtId="0" fontId="9" fillId="2" borderId="9" xfId="0" applyFont="1" applyFill="1" applyBorder="1" applyAlignment="1">
      <alignment horizontal="center" vertical="center" shrinkToFit="1"/>
    </xf>
    <xf numFmtId="0" fontId="9" fillId="2" borderId="25" xfId="0" applyFont="1" applyFill="1" applyBorder="1" applyAlignment="1">
      <alignment horizontal="center" vertical="center" shrinkToFit="1"/>
    </xf>
    <xf numFmtId="0" fontId="9" fillId="2" borderId="27" xfId="0" applyFont="1" applyFill="1" applyBorder="1" applyAlignment="1">
      <alignment horizontal="center" vertical="center" shrinkToFit="1"/>
    </xf>
    <xf numFmtId="0" fontId="4" fillId="0" borderId="0" xfId="0" applyFont="1" applyBorder="1" applyAlignment="1">
      <alignment horizontal="left" wrapText="1"/>
    </xf>
  </cellXfs>
  <cellStyles count="4">
    <cellStyle name="쉼표 [0]" xfId="3" builtinId="6"/>
    <cellStyle name="표준" xfId="0" builtinId="0"/>
    <cellStyle name="표준 2" xfId="1"/>
    <cellStyle name="표준 3" xfId="2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8"/>
  <sheetViews>
    <sheetView tabSelected="1" workbookViewId="0">
      <pane ySplit="4" topLeftCell="A5" activePane="bottomLeft" state="frozen"/>
      <selection pane="bottomLeft" activeCell="F47" sqref="F47"/>
    </sheetView>
  </sheetViews>
  <sheetFormatPr defaultRowHeight="16.5" x14ac:dyDescent="0.3"/>
  <cols>
    <col min="1" max="1" width="4.25" style="1" customWidth="1"/>
    <col min="2" max="2" width="14.5" style="1" customWidth="1"/>
    <col min="3" max="3" width="11.75" style="1" customWidth="1"/>
    <col min="4" max="4" width="11.5" style="1" customWidth="1"/>
    <col min="5" max="5" width="10.875" style="1" customWidth="1"/>
    <col min="6" max="6" width="11" style="1" customWidth="1"/>
    <col min="7" max="7" width="11.5" style="15" customWidth="1"/>
    <col min="8" max="8" width="10.875" style="1" customWidth="1"/>
  </cols>
  <sheetData>
    <row r="1" spans="1:8" ht="28.5" customHeight="1" x14ac:dyDescent="0.3">
      <c r="A1" s="58" t="s">
        <v>79</v>
      </c>
      <c r="B1" s="58"/>
      <c r="C1" s="58"/>
      <c r="D1" s="58"/>
      <c r="E1" s="58"/>
      <c r="F1" s="58"/>
      <c r="G1" s="58"/>
      <c r="H1" s="58"/>
    </row>
    <row r="2" spans="1:8" ht="33" customHeight="1" x14ac:dyDescent="0.3">
      <c r="A2" s="52" t="s">
        <v>82</v>
      </c>
      <c r="H2" s="3"/>
    </row>
    <row r="3" spans="1:8" s="7" customFormat="1" ht="22.5" customHeight="1" thickBot="1" x14ac:dyDescent="0.35">
      <c r="A3" s="55" t="s">
        <v>29</v>
      </c>
      <c r="B3" s="55"/>
      <c r="C3" s="16"/>
      <c r="D3" s="16"/>
      <c r="E3" s="16"/>
      <c r="F3" s="16"/>
      <c r="G3" s="17"/>
      <c r="H3" s="18"/>
    </row>
    <row r="4" spans="1:8" s="7" customFormat="1" ht="20.100000000000001" customHeight="1" x14ac:dyDescent="0.3">
      <c r="A4" s="19" t="s">
        <v>25</v>
      </c>
      <c r="B4" s="20" t="s">
        <v>0</v>
      </c>
      <c r="C4" s="20" t="s">
        <v>26</v>
      </c>
      <c r="D4" s="20" t="s">
        <v>27</v>
      </c>
      <c r="E4" s="39" t="s">
        <v>32</v>
      </c>
      <c r="F4" s="43" t="s">
        <v>71</v>
      </c>
      <c r="G4" s="44" t="s">
        <v>72</v>
      </c>
      <c r="H4" s="41" t="s">
        <v>28</v>
      </c>
    </row>
    <row r="5" spans="1:8" s="7" customFormat="1" ht="20.100000000000001" customHeight="1" x14ac:dyDescent="0.3">
      <c r="A5" s="21">
        <v>1</v>
      </c>
      <c r="B5" s="9" t="s">
        <v>1</v>
      </c>
      <c r="C5" s="9">
        <v>12</v>
      </c>
      <c r="D5" s="9">
        <v>143</v>
      </c>
      <c r="E5" s="24">
        <v>137</v>
      </c>
      <c r="F5" s="32">
        <v>19</v>
      </c>
      <c r="G5" s="45">
        <v>81.33</v>
      </c>
      <c r="H5" s="28"/>
    </row>
    <row r="6" spans="1:8" s="7" customFormat="1" ht="20.100000000000001" customHeight="1" x14ac:dyDescent="0.3">
      <c r="A6" s="21">
        <v>2</v>
      </c>
      <c r="B6" s="9" t="s">
        <v>2</v>
      </c>
      <c r="C6" s="9">
        <v>13</v>
      </c>
      <c r="D6" s="9">
        <v>118</v>
      </c>
      <c r="E6" s="24">
        <v>116</v>
      </c>
      <c r="F6" s="32">
        <v>20</v>
      </c>
      <c r="G6" s="45">
        <v>74.33</v>
      </c>
      <c r="H6" s="28"/>
    </row>
    <row r="7" spans="1:8" s="7" customFormat="1" ht="20.100000000000001" customHeight="1" x14ac:dyDescent="0.3">
      <c r="A7" s="21">
        <v>3</v>
      </c>
      <c r="B7" s="9" t="s">
        <v>3</v>
      </c>
      <c r="C7" s="9">
        <v>11</v>
      </c>
      <c r="D7" s="9">
        <v>114</v>
      </c>
      <c r="E7" s="24">
        <v>111</v>
      </c>
      <c r="F7" s="32">
        <v>19</v>
      </c>
      <c r="G7" s="45">
        <v>78</v>
      </c>
      <c r="H7" s="28"/>
    </row>
    <row r="8" spans="1:8" s="7" customFormat="1" ht="20.100000000000001" customHeight="1" x14ac:dyDescent="0.3">
      <c r="A8" s="21">
        <v>4</v>
      </c>
      <c r="B8" s="9" t="s">
        <v>4</v>
      </c>
      <c r="C8" s="9">
        <v>4</v>
      </c>
      <c r="D8" s="9">
        <v>34</v>
      </c>
      <c r="E8" s="24">
        <v>31</v>
      </c>
      <c r="F8" s="32">
        <v>6</v>
      </c>
      <c r="G8" s="45">
        <v>68.33</v>
      </c>
      <c r="H8" s="28"/>
    </row>
    <row r="9" spans="1:8" s="7" customFormat="1" ht="20.100000000000001" customHeight="1" x14ac:dyDescent="0.3">
      <c r="A9" s="21">
        <v>5</v>
      </c>
      <c r="B9" s="9" t="s">
        <v>24</v>
      </c>
      <c r="C9" s="9">
        <v>3</v>
      </c>
      <c r="D9" s="9">
        <v>15</v>
      </c>
      <c r="E9" s="24">
        <v>13</v>
      </c>
      <c r="F9" s="32">
        <v>5</v>
      </c>
      <c r="G9" s="45">
        <v>50.67</v>
      </c>
      <c r="H9" s="28"/>
    </row>
    <row r="10" spans="1:8" s="7" customFormat="1" ht="20.100000000000001" customHeight="1" x14ac:dyDescent="0.3">
      <c r="A10" s="21">
        <v>6</v>
      </c>
      <c r="B10" s="9" t="s">
        <v>5</v>
      </c>
      <c r="C10" s="9">
        <v>5</v>
      </c>
      <c r="D10" s="9">
        <v>38</v>
      </c>
      <c r="E10" s="24">
        <v>34</v>
      </c>
      <c r="F10" s="32">
        <v>8</v>
      </c>
      <c r="G10" s="45">
        <v>79</v>
      </c>
      <c r="H10" s="28"/>
    </row>
    <row r="11" spans="1:8" s="7" customFormat="1" ht="20.100000000000001" customHeight="1" x14ac:dyDescent="0.3">
      <c r="A11" s="21">
        <v>7</v>
      </c>
      <c r="B11" s="9" t="s">
        <v>6</v>
      </c>
      <c r="C11" s="9">
        <v>2</v>
      </c>
      <c r="D11" s="9">
        <v>12</v>
      </c>
      <c r="E11" s="24">
        <v>12</v>
      </c>
      <c r="F11" s="32">
        <v>3</v>
      </c>
      <c r="G11" s="45">
        <v>58.66</v>
      </c>
      <c r="H11" s="28"/>
    </row>
    <row r="12" spans="1:8" s="7" customFormat="1" ht="20.100000000000001" customHeight="1" x14ac:dyDescent="0.3">
      <c r="A12" s="21">
        <v>8</v>
      </c>
      <c r="B12" s="9" t="s">
        <v>7</v>
      </c>
      <c r="C12" s="9">
        <v>12</v>
      </c>
      <c r="D12" s="9">
        <v>52</v>
      </c>
      <c r="E12" s="24">
        <v>48</v>
      </c>
      <c r="F12" s="32">
        <v>18</v>
      </c>
      <c r="G12" s="45">
        <v>77</v>
      </c>
      <c r="H12" s="28"/>
    </row>
    <row r="13" spans="1:8" s="7" customFormat="1" ht="20.100000000000001" customHeight="1" x14ac:dyDescent="0.3">
      <c r="A13" s="21">
        <v>9</v>
      </c>
      <c r="B13" s="9" t="s">
        <v>8</v>
      </c>
      <c r="C13" s="9">
        <v>3</v>
      </c>
      <c r="D13" s="9">
        <v>40</v>
      </c>
      <c r="E13" s="24">
        <v>38</v>
      </c>
      <c r="F13" s="32">
        <v>5</v>
      </c>
      <c r="G13" s="45">
        <v>73.67</v>
      </c>
      <c r="H13" s="28"/>
    </row>
    <row r="14" spans="1:8" s="7" customFormat="1" ht="20.100000000000001" customHeight="1" x14ac:dyDescent="0.3">
      <c r="A14" s="21">
        <v>10</v>
      </c>
      <c r="B14" s="9" t="s">
        <v>9</v>
      </c>
      <c r="C14" s="9">
        <v>9</v>
      </c>
      <c r="D14" s="9">
        <v>54</v>
      </c>
      <c r="E14" s="24">
        <v>54</v>
      </c>
      <c r="F14" s="32">
        <v>14</v>
      </c>
      <c r="G14" s="45">
        <v>86.67</v>
      </c>
      <c r="H14" s="28"/>
    </row>
    <row r="15" spans="1:8" s="7" customFormat="1" ht="20.100000000000001" customHeight="1" x14ac:dyDescent="0.3">
      <c r="A15" s="21">
        <v>11</v>
      </c>
      <c r="B15" s="9" t="s">
        <v>77</v>
      </c>
      <c r="C15" s="9">
        <v>10</v>
      </c>
      <c r="D15" s="9">
        <v>33</v>
      </c>
      <c r="E15" s="24">
        <v>31</v>
      </c>
      <c r="F15" s="32">
        <v>15</v>
      </c>
      <c r="G15" s="45">
        <v>48</v>
      </c>
      <c r="H15" s="28"/>
    </row>
    <row r="16" spans="1:8" s="7" customFormat="1" ht="20.100000000000001" customHeight="1" x14ac:dyDescent="0.3">
      <c r="A16" s="21">
        <v>12</v>
      </c>
      <c r="B16" s="9" t="s">
        <v>11</v>
      </c>
      <c r="C16" s="9">
        <v>9</v>
      </c>
      <c r="D16" s="9">
        <v>85</v>
      </c>
      <c r="E16" s="24">
        <v>83</v>
      </c>
      <c r="F16" s="32">
        <v>16</v>
      </c>
      <c r="G16" s="45">
        <v>80.67</v>
      </c>
      <c r="H16" s="28"/>
    </row>
    <row r="17" spans="1:8" s="7" customFormat="1" ht="20.100000000000001" customHeight="1" x14ac:dyDescent="0.3">
      <c r="A17" s="21">
        <v>13</v>
      </c>
      <c r="B17" s="9" t="s">
        <v>12</v>
      </c>
      <c r="C17" s="9">
        <v>5</v>
      </c>
      <c r="D17" s="9">
        <v>16</v>
      </c>
      <c r="E17" s="24">
        <v>14</v>
      </c>
      <c r="F17" s="32">
        <v>8</v>
      </c>
      <c r="G17" s="45">
        <v>51</v>
      </c>
      <c r="H17" s="28"/>
    </row>
    <row r="18" spans="1:8" s="7" customFormat="1" ht="20.100000000000001" customHeight="1" x14ac:dyDescent="0.3">
      <c r="A18" s="21">
        <v>14</v>
      </c>
      <c r="B18" s="9" t="s">
        <v>13</v>
      </c>
      <c r="C18" s="9">
        <v>5</v>
      </c>
      <c r="D18" s="9">
        <v>33</v>
      </c>
      <c r="E18" s="24">
        <v>31</v>
      </c>
      <c r="F18" s="32">
        <v>9</v>
      </c>
      <c r="G18" s="45">
        <v>56</v>
      </c>
      <c r="H18" s="28"/>
    </row>
    <row r="19" spans="1:8" s="7" customFormat="1" ht="20.100000000000001" customHeight="1" x14ac:dyDescent="0.3">
      <c r="A19" s="21">
        <v>15</v>
      </c>
      <c r="B19" s="9" t="s">
        <v>76</v>
      </c>
      <c r="C19" s="9">
        <v>3</v>
      </c>
      <c r="D19" s="9">
        <v>15</v>
      </c>
      <c r="E19" s="24">
        <v>13</v>
      </c>
      <c r="F19" s="32">
        <v>5</v>
      </c>
      <c r="G19" s="45">
        <v>61.67</v>
      </c>
      <c r="H19" s="28"/>
    </row>
    <row r="20" spans="1:8" s="7" customFormat="1" ht="20.100000000000001" customHeight="1" x14ac:dyDescent="0.3">
      <c r="A20" s="21">
        <v>16</v>
      </c>
      <c r="B20" s="9" t="s">
        <v>15</v>
      </c>
      <c r="C20" s="9">
        <v>3</v>
      </c>
      <c r="D20" s="9">
        <v>20</v>
      </c>
      <c r="E20" s="24">
        <v>20</v>
      </c>
      <c r="F20" s="32">
        <v>5</v>
      </c>
      <c r="G20" s="46">
        <v>69</v>
      </c>
      <c r="H20" s="28"/>
    </row>
    <row r="21" spans="1:8" s="7" customFormat="1" ht="20.100000000000001" customHeight="1" x14ac:dyDescent="0.3">
      <c r="A21" s="21">
        <v>17</v>
      </c>
      <c r="B21" s="9" t="s">
        <v>16</v>
      </c>
      <c r="C21" s="9">
        <v>8</v>
      </c>
      <c r="D21" s="9">
        <v>40</v>
      </c>
      <c r="E21" s="24">
        <v>37</v>
      </c>
      <c r="F21" s="32">
        <v>13</v>
      </c>
      <c r="G21" s="45">
        <v>68.67</v>
      </c>
      <c r="H21" s="28"/>
    </row>
    <row r="22" spans="1:8" s="7" customFormat="1" ht="20.100000000000001" customHeight="1" x14ac:dyDescent="0.3">
      <c r="A22" s="21">
        <v>18</v>
      </c>
      <c r="B22" s="9" t="s">
        <v>17</v>
      </c>
      <c r="C22" s="9">
        <v>15</v>
      </c>
      <c r="D22" s="9">
        <v>61</v>
      </c>
      <c r="E22" s="24">
        <v>58</v>
      </c>
      <c r="F22" s="32">
        <v>23</v>
      </c>
      <c r="G22" s="45">
        <v>65.33</v>
      </c>
      <c r="H22" s="28"/>
    </row>
    <row r="23" spans="1:8" s="7" customFormat="1" ht="20.100000000000001" customHeight="1" x14ac:dyDescent="0.3">
      <c r="A23" s="21">
        <v>19</v>
      </c>
      <c r="B23" s="9" t="s">
        <v>18</v>
      </c>
      <c r="C23" s="9">
        <v>4</v>
      </c>
      <c r="D23" s="9">
        <v>17</v>
      </c>
      <c r="E23" s="24">
        <v>16</v>
      </c>
      <c r="F23" s="32">
        <v>6</v>
      </c>
      <c r="G23" s="45">
        <v>61.33</v>
      </c>
      <c r="H23" s="28"/>
    </row>
    <row r="24" spans="1:8" s="7" customFormat="1" ht="20.100000000000001" customHeight="1" x14ac:dyDescent="0.3">
      <c r="A24" s="21">
        <v>20</v>
      </c>
      <c r="B24" s="9" t="s">
        <v>19</v>
      </c>
      <c r="C24" s="9">
        <v>18</v>
      </c>
      <c r="D24" s="9">
        <v>45</v>
      </c>
      <c r="E24" s="24">
        <v>43</v>
      </c>
      <c r="F24" s="32">
        <v>27</v>
      </c>
      <c r="G24" s="45">
        <v>56.67</v>
      </c>
      <c r="H24" s="28"/>
    </row>
    <row r="25" spans="1:8" s="7" customFormat="1" ht="20.100000000000001" customHeight="1" x14ac:dyDescent="0.3">
      <c r="A25" s="21">
        <v>21</v>
      </c>
      <c r="B25" s="9" t="s">
        <v>20</v>
      </c>
      <c r="C25" s="9">
        <v>14</v>
      </c>
      <c r="D25" s="9">
        <v>39</v>
      </c>
      <c r="E25" s="24">
        <v>38</v>
      </c>
      <c r="F25" s="32">
        <v>22</v>
      </c>
      <c r="G25" s="45">
        <v>49</v>
      </c>
      <c r="H25" s="28"/>
    </row>
    <row r="26" spans="1:8" s="7" customFormat="1" ht="20.100000000000001" customHeight="1" thickBot="1" x14ac:dyDescent="0.35">
      <c r="A26" s="56" t="s">
        <v>30</v>
      </c>
      <c r="B26" s="57"/>
      <c r="C26" s="22">
        <f>SUM(C5:C25)</f>
        <v>168</v>
      </c>
      <c r="D26" s="23">
        <f t="shared" ref="D26:F26" si="0">SUM(D5:D25)</f>
        <v>1024</v>
      </c>
      <c r="E26" s="40">
        <f t="shared" si="0"/>
        <v>978</v>
      </c>
      <c r="F26" s="47">
        <f t="shared" si="0"/>
        <v>266</v>
      </c>
      <c r="G26" s="48"/>
      <c r="H26" s="42"/>
    </row>
    <row r="27" spans="1:8" s="7" customFormat="1" ht="20.100000000000001" customHeight="1" x14ac:dyDescent="0.3">
      <c r="A27" s="16"/>
      <c r="B27" s="16"/>
      <c r="C27" s="16"/>
      <c r="D27" s="16"/>
      <c r="E27" s="16"/>
      <c r="F27" s="16"/>
      <c r="G27" s="17"/>
      <c r="H27" s="16"/>
    </row>
    <row r="28" spans="1:8" s="7" customFormat="1" ht="20.100000000000001" customHeight="1" thickBot="1" x14ac:dyDescent="0.35">
      <c r="A28" s="55" t="s">
        <v>21</v>
      </c>
      <c r="B28" s="55"/>
      <c r="C28" s="16"/>
      <c r="D28" s="16"/>
      <c r="E28" s="16"/>
      <c r="F28" s="16"/>
      <c r="G28" s="17"/>
      <c r="H28" s="18"/>
    </row>
    <row r="29" spans="1:8" s="7" customFormat="1" ht="20.100000000000001" customHeight="1" x14ac:dyDescent="0.3">
      <c r="A29" s="19" t="s">
        <v>25</v>
      </c>
      <c r="B29" s="20" t="s">
        <v>0</v>
      </c>
      <c r="C29" s="20" t="s">
        <v>26</v>
      </c>
      <c r="D29" s="20" t="s">
        <v>27</v>
      </c>
      <c r="E29" s="39" t="s">
        <v>32</v>
      </c>
      <c r="F29" s="43" t="s">
        <v>71</v>
      </c>
      <c r="G29" s="44" t="s">
        <v>72</v>
      </c>
      <c r="H29" s="41" t="s">
        <v>28</v>
      </c>
    </row>
    <row r="30" spans="1:8" s="7" customFormat="1" ht="20.100000000000001" customHeight="1" x14ac:dyDescent="0.3">
      <c r="A30" s="21">
        <v>1</v>
      </c>
      <c r="B30" s="9" t="s">
        <v>1</v>
      </c>
      <c r="C30" s="9">
        <v>1</v>
      </c>
      <c r="D30" s="9">
        <v>9</v>
      </c>
      <c r="E30" s="24">
        <v>9</v>
      </c>
      <c r="F30" s="32">
        <v>5</v>
      </c>
      <c r="G30" s="45">
        <v>67</v>
      </c>
      <c r="H30" s="59" t="s">
        <v>78</v>
      </c>
    </row>
    <row r="31" spans="1:8" s="7" customFormat="1" ht="20.100000000000001" customHeight="1" x14ac:dyDescent="0.3">
      <c r="A31" s="21">
        <v>2</v>
      </c>
      <c r="B31" s="9" t="s">
        <v>3</v>
      </c>
      <c r="C31" s="9">
        <v>1</v>
      </c>
      <c r="D31" s="9">
        <v>11</v>
      </c>
      <c r="E31" s="24">
        <v>11</v>
      </c>
      <c r="F31" s="32">
        <v>5</v>
      </c>
      <c r="G31" s="45">
        <v>64.33</v>
      </c>
      <c r="H31" s="60"/>
    </row>
    <row r="32" spans="1:8" s="7" customFormat="1" ht="20.100000000000001" customHeight="1" x14ac:dyDescent="0.3">
      <c r="A32" s="21">
        <v>3</v>
      </c>
      <c r="B32" s="9" t="s">
        <v>8</v>
      </c>
      <c r="C32" s="9">
        <v>1</v>
      </c>
      <c r="D32" s="9">
        <v>10</v>
      </c>
      <c r="E32" s="24">
        <v>10</v>
      </c>
      <c r="F32" s="32">
        <v>5</v>
      </c>
      <c r="G32" s="45">
        <v>53.33</v>
      </c>
      <c r="H32" s="60"/>
    </row>
    <row r="33" spans="1:8" s="7" customFormat="1" ht="20.100000000000001" customHeight="1" x14ac:dyDescent="0.3">
      <c r="A33" s="21">
        <v>4</v>
      </c>
      <c r="B33" s="9" t="s">
        <v>4</v>
      </c>
      <c r="C33" s="9">
        <v>1</v>
      </c>
      <c r="D33" s="9">
        <v>10</v>
      </c>
      <c r="E33" s="24">
        <v>10</v>
      </c>
      <c r="F33" s="32">
        <v>5</v>
      </c>
      <c r="G33" s="45">
        <v>55</v>
      </c>
      <c r="H33" s="60"/>
    </row>
    <row r="34" spans="1:8" s="7" customFormat="1" ht="20.100000000000001" customHeight="1" x14ac:dyDescent="0.3">
      <c r="A34" s="21">
        <v>5</v>
      </c>
      <c r="B34" s="9" t="s">
        <v>14</v>
      </c>
      <c r="C34" s="9">
        <v>1</v>
      </c>
      <c r="D34" s="9">
        <v>4</v>
      </c>
      <c r="E34" s="24">
        <v>4</v>
      </c>
      <c r="F34" s="32">
        <v>2</v>
      </c>
      <c r="G34" s="45"/>
      <c r="H34" s="61"/>
    </row>
    <row r="35" spans="1:8" s="7" customFormat="1" ht="20.100000000000001" customHeight="1" thickBot="1" x14ac:dyDescent="0.35">
      <c r="A35" s="56" t="s">
        <v>30</v>
      </c>
      <c r="B35" s="57"/>
      <c r="C35" s="22">
        <f>SUM(C30:C34)</f>
        <v>5</v>
      </c>
      <c r="D35" s="22">
        <f>SUM(D30:D34)</f>
        <v>44</v>
      </c>
      <c r="E35" s="49">
        <f t="shared" ref="E35:F35" si="1">SUM(E30:E34)</f>
        <v>44</v>
      </c>
      <c r="F35" s="50">
        <f t="shared" si="1"/>
        <v>22</v>
      </c>
      <c r="G35" s="51"/>
      <c r="H35" s="42"/>
    </row>
    <row r="36" spans="1:8" s="7" customFormat="1" ht="20.100000000000001" customHeight="1" x14ac:dyDescent="0.3">
      <c r="A36" s="16"/>
      <c r="B36" s="16"/>
      <c r="C36" s="16"/>
      <c r="D36" s="16"/>
      <c r="E36" s="16"/>
      <c r="F36" s="16"/>
      <c r="G36" s="17"/>
      <c r="H36" s="16"/>
    </row>
    <row r="37" spans="1:8" s="7" customFormat="1" ht="20.100000000000001" customHeight="1" thickBot="1" x14ac:dyDescent="0.35">
      <c r="A37" s="55" t="s">
        <v>22</v>
      </c>
      <c r="B37" s="55"/>
      <c r="C37" s="16"/>
      <c r="D37" s="16"/>
      <c r="E37" s="16"/>
      <c r="F37" s="16"/>
      <c r="G37" s="17"/>
      <c r="H37" s="18"/>
    </row>
    <row r="38" spans="1:8" s="7" customFormat="1" ht="20.100000000000001" customHeight="1" x14ac:dyDescent="0.3">
      <c r="A38" s="19" t="s">
        <v>25</v>
      </c>
      <c r="B38" s="20" t="s">
        <v>0</v>
      </c>
      <c r="C38" s="20" t="s">
        <v>26</v>
      </c>
      <c r="D38" s="20" t="s">
        <v>27</v>
      </c>
      <c r="E38" s="39" t="s">
        <v>32</v>
      </c>
      <c r="F38" s="43" t="s">
        <v>71</v>
      </c>
      <c r="G38" s="44" t="s">
        <v>72</v>
      </c>
      <c r="H38" s="41" t="s">
        <v>28</v>
      </c>
    </row>
    <row r="39" spans="1:8" s="7" customFormat="1" ht="20.100000000000001" customHeight="1" x14ac:dyDescent="0.3">
      <c r="A39" s="21">
        <v>1</v>
      </c>
      <c r="B39" s="9" t="s">
        <v>7</v>
      </c>
      <c r="C39" s="9">
        <v>1</v>
      </c>
      <c r="D39" s="9">
        <v>4</v>
      </c>
      <c r="E39" s="24">
        <v>3</v>
      </c>
      <c r="F39" s="32">
        <v>2</v>
      </c>
      <c r="G39" s="45"/>
      <c r="H39" s="28"/>
    </row>
    <row r="40" spans="1:8" s="7" customFormat="1" ht="20.100000000000001" customHeight="1" x14ac:dyDescent="0.3">
      <c r="A40" s="21">
        <v>2</v>
      </c>
      <c r="B40" s="9" t="s">
        <v>11</v>
      </c>
      <c r="C40" s="9">
        <v>1</v>
      </c>
      <c r="D40" s="9">
        <v>8</v>
      </c>
      <c r="E40" s="24">
        <v>8</v>
      </c>
      <c r="F40" s="32">
        <v>2</v>
      </c>
      <c r="G40" s="45"/>
      <c r="H40" s="28"/>
    </row>
    <row r="41" spans="1:8" s="7" customFormat="1" ht="20.100000000000001" customHeight="1" thickBot="1" x14ac:dyDescent="0.35">
      <c r="A41" s="56" t="s">
        <v>30</v>
      </c>
      <c r="B41" s="57"/>
      <c r="C41" s="22">
        <f>SUM(C39:C40)</f>
        <v>2</v>
      </c>
      <c r="D41" s="22">
        <f>SUM(D39:D40)</f>
        <v>12</v>
      </c>
      <c r="E41" s="49">
        <f t="shared" ref="E41:F41" si="2">SUM(E39:E40)</f>
        <v>11</v>
      </c>
      <c r="F41" s="50">
        <f t="shared" si="2"/>
        <v>4</v>
      </c>
      <c r="G41" s="51"/>
      <c r="H41" s="42"/>
    </row>
    <row r="42" spans="1:8" s="7" customFormat="1" ht="20.100000000000001" customHeight="1" x14ac:dyDescent="0.3">
      <c r="A42" s="16"/>
      <c r="B42" s="16"/>
      <c r="C42" s="16"/>
      <c r="D42" s="16"/>
      <c r="E42" s="16"/>
      <c r="F42" s="16"/>
      <c r="G42" s="17"/>
      <c r="H42" s="16"/>
    </row>
    <row r="43" spans="1:8" s="7" customFormat="1" ht="20.100000000000001" customHeight="1" thickBot="1" x14ac:dyDescent="0.35">
      <c r="A43" s="55" t="s">
        <v>23</v>
      </c>
      <c r="B43" s="55"/>
      <c r="C43" s="16"/>
      <c r="D43" s="16"/>
      <c r="E43" s="16"/>
      <c r="F43" s="16"/>
      <c r="G43" s="17"/>
      <c r="H43" s="18"/>
    </row>
    <row r="44" spans="1:8" s="7" customFormat="1" ht="20.100000000000001" customHeight="1" x14ac:dyDescent="0.3">
      <c r="A44" s="19" t="s">
        <v>25</v>
      </c>
      <c r="B44" s="20" t="s">
        <v>0</v>
      </c>
      <c r="C44" s="20" t="s">
        <v>26</v>
      </c>
      <c r="D44" s="20" t="s">
        <v>27</v>
      </c>
      <c r="E44" s="39" t="s">
        <v>31</v>
      </c>
      <c r="F44" s="43" t="s">
        <v>71</v>
      </c>
      <c r="G44" s="44" t="s">
        <v>72</v>
      </c>
      <c r="H44" s="41" t="s">
        <v>28</v>
      </c>
    </row>
    <row r="45" spans="1:8" s="7" customFormat="1" ht="20.100000000000001" customHeight="1" x14ac:dyDescent="0.3">
      <c r="A45" s="21">
        <v>1</v>
      </c>
      <c r="B45" s="9" t="s">
        <v>1</v>
      </c>
      <c r="C45" s="9">
        <v>1</v>
      </c>
      <c r="D45" s="9">
        <v>2</v>
      </c>
      <c r="E45" s="24">
        <v>2</v>
      </c>
      <c r="F45" s="32">
        <v>1</v>
      </c>
      <c r="G45" s="45"/>
      <c r="H45" s="28"/>
    </row>
    <row r="46" spans="1:8" s="7" customFormat="1" ht="20.100000000000001" customHeight="1" x14ac:dyDescent="0.3">
      <c r="A46" s="21">
        <v>2</v>
      </c>
      <c r="B46" s="9" t="s">
        <v>2</v>
      </c>
      <c r="C46" s="9">
        <v>1</v>
      </c>
      <c r="D46" s="9">
        <v>2</v>
      </c>
      <c r="E46" s="24">
        <v>1</v>
      </c>
      <c r="F46" s="32">
        <v>0</v>
      </c>
      <c r="G46" s="45"/>
      <c r="H46" s="28"/>
    </row>
    <row r="47" spans="1:8" s="7" customFormat="1" ht="20.100000000000001" customHeight="1" x14ac:dyDescent="0.3">
      <c r="A47" s="21">
        <v>3</v>
      </c>
      <c r="B47" s="9" t="s">
        <v>3</v>
      </c>
      <c r="C47" s="9">
        <v>2</v>
      </c>
      <c r="D47" s="9">
        <v>1</v>
      </c>
      <c r="E47" s="24">
        <v>0</v>
      </c>
      <c r="F47" s="32">
        <v>0</v>
      </c>
      <c r="G47" s="45"/>
      <c r="H47" s="28"/>
    </row>
    <row r="48" spans="1:8" s="7" customFormat="1" ht="20.100000000000001" customHeight="1" x14ac:dyDescent="0.3">
      <c r="A48" s="21">
        <v>4</v>
      </c>
      <c r="B48" s="9" t="s">
        <v>5</v>
      </c>
      <c r="C48" s="9">
        <v>1</v>
      </c>
      <c r="D48" s="9">
        <v>1</v>
      </c>
      <c r="E48" s="24">
        <v>1</v>
      </c>
      <c r="F48" s="32">
        <v>1</v>
      </c>
      <c r="G48" s="45"/>
      <c r="H48" s="28"/>
    </row>
    <row r="49" spans="1:8" s="7" customFormat="1" ht="20.100000000000001" customHeight="1" x14ac:dyDescent="0.3">
      <c r="A49" s="21">
        <v>5</v>
      </c>
      <c r="B49" s="9" t="s">
        <v>7</v>
      </c>
      <c r="C49" s="9">
        <v>1</v>
      </c>
      <c r="D49" s="9">
        <v>0</v>
      </c>
      <c r="E49" s="24">
        <v>0</v>
      </c>
      <c r="F49" s="32">
        <v>0</v>
      </c>
      <c r="G49" s="45"/>
      <c r="H49" s="28"/>
    </row>
    <row r="50" spans="1:8" s="7" customFormat="1" ht="20.100000000000001" customHeight="1" x14ac:dyDescent="0.3">
      <c r="A50" s="21">
        <v>6</v>
      </c>
      <c r="B50" s="9" t="s">
        <v>9</v>
      </c>
      <c r="C50" s="9">
        <v>1</v>
      </c>
      <c r="D50" s="9">
        <v>0</v>
      </c>
      <c r="E50" s="24">
        <v>0</v>
      </c>
      <c r="F50" s="32">
        <v>0</v>
      </c>
      <c r="G50" s="45"/>
      <c r="H50" s="28"/>
    </row>
    <row r="51" spans="1:8" s="7" customFormat="1" ht="20.100000000000001" customHeight="1" x14ac:dyDescent="0.3">
      <c r="A51" s="21">
        <v>7</v>
      </c>
      <c r="B51" s="9" t="s">
        <v>10</v>
      </c>
      <c r="C51" s="9">
        <v>1</v>
      </c>
      <c r="D51" s="9">
        <v>0</v>
      </c>
      <c r="E51" s="24">
        <v>0</v>
      </c>
      <c r="F51" s="32">
        <v>0</v>
      </c>
      <c r="G51" s="45"/>
      <c r="H51" s="28"/>
    </row>
    <row r="52" spans="1:8" s="7" customFormat="1" ht="20.100000000000001" customHeight="1" x14ac:dyDescent="0.3">
      <c r="A52" s="21">
        <v>8</v>
      </c>
      <c r="B52" s="9" t="s">
        <v>11</v>
      </c>
      <c r="C52" s="9">
        <v>1</v>
      </c>
      <c r="D52" s="9">
        <v>1</v>
      </c>
      <c r="E52" s="24">
        <v>1</v>
      </c>
      <c r="F52" s="32">
        <v>0</v>
      </c>
      <c r="G52" s="45"/>
      <c r="H52" s="28"/>
    </row>
    <row r="53" spans="1:8" s="7" customFormat="1" ht="20.100000000000001" customHeight="1" x14ac:dyDescent="0.3">
      <c r="A53" s="21">
        <v>9</v>
      </c>
      <c r="B53" s="9" t="s">
        <v>16</v>
      </c>
      <c r="C53" s="9">
        <v>2</v>
      </c>
      <c r="D53" s="9">
        <v>3</v>
      </c>
      <c r="E53" s="24">
        <v>2</v>
      </c>
      <c r="F53" s="32">
        <v>1</v>
      </c>
      <c r="G53" s="45"/>
      <c r="H53" s="28"/>
    </row>
    <row r="54" spans="1:8" s="7" customFormat="1" ht="20.100000000000001" customHeight="1" x14ac:dyDescent="0.3">
      <c r="A54" s="21">
        <v>10</v>
      </c>
      <c r="B54" s="9" t="s">
        <v>17</v>
      </c>
      <c r="C54" s="9">
        <v>2</v>
      </c>
      <c r="D54" s="9">
        <v>0</v>
      </c>
      <c r="E54" s="24">
        <v>0</v>
      </c>
      <c r="F54" s="32">
        <v>0</v>
      </c>
      <c r="G54" s="45"/>
      <c r="H54" s="28"/>
    </row>
    <row r="55" spans="1:8" s="7" customFormat="1" ht="20.100000000000001" customHeight="1" x14ac:dyDescent="0.3">
      <c r="A55" s="21">
        <v>11</v>
      </c>
      <c r="B55" s="9" t="s">
        <v>20</v>
      </c>
      <c r="C55" s="9">
        <v>1</v>
      </c>
      <c r="D55" s="9">
        <v>1</v>
      </c>
      <c r="E55" s="24">
        <v>1</v>
      </c>
      <c r="F55" s="32">
        <v>0</v>
      </c>
      <c r="G55" s="45"/>
      <c r="H55" s="28"/>
    </row>
    <row r="56" spans="1:8" s="7" customFormat="1" ht="20.100000000000001" customHeight="1" thickBot="1" x14ac:dyDescent="0.35">
      <c r="A56" s="56" t="s">
        <v>30</v>
      </c>
      <c r="B56" s="57"/>
      <c r="C56" s="22">
        <f>SUM(C45:C55)</f>
        <v>14</v>
      </c>
      <c r="D56" s="22">
        <f>SUM(D45:D55)</f>
        <v>11</v>
      </c>
      <c r="E56" s="49">
        <f t="shared" ref="E56:F56" si="3">SUM(E45:E55)</f>
        <v>8</v>
      </c>
      <c r="F56" s="50">
        <f t="shared" si="3"/>
        <v>3</v>
      </c>
      <c r="G56" s="51"/>
      <c r="H56" s="42"/>
    </row>
    <row r="58" spans="1:8" x14ac:dyDescent="0.3">
      <c r="D58" s="2"/>
      <c r="E58" s="2"/>
      <c r="F58" s="2"/>
    </row>
  </sheetData>
  <autoFilter ref="A4:H26"/>
  <mergeCells count="10">
    <mergeCell ref="A37:B37"/>
    <mergeCell ref="A41:B41"/>
    <mergeCell ref="A43:B43"/>
    <mergeCell ref="A56:B56"/>
    <mergeCell ref="A1:H1"/>
    <mergeCell ref="A3:B3"/>
    <mergeCell ref="A26:B26"/>
    <mergeCell ref="A28:B28"/>
    <mergeCell ref="A35:B35"/>
    <mergeCell ref="H30:H34"/>
  </mergeCells>
  <phoneticPr fontId="2" type="noConversion"/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7"/>
  <sheetViews>
    <sheetView workbookViewId="0">
      <pane ySplit="4" topLeftCell="A5" activePane="bottomLeft" state="frozen"/>
      <selection pane="bottomLeft" activeCell="O45" sqref="O45"/>
    </sheetView>
  </sheetViews>
  <sheetFormatPr defaultRowHeight="16.5" x14ac:dyDescent="0.3"/>
  <cols>
    <col min="1" max="1" width="14.125" customWidth="1"/>
    <col min="2" max="2" width="13.125" customWidth="1"/>
    <col min="3" max="3" width="9.125" customWidth="1"/>
    <col min="4" max="4" width="9" customWidth="1"/>
    <col min="5" max="5" width="8.625" customWidth="1"/>
    <col min="6" max="6" width="8" customWidth="1"/>
    <col min="7" max="7" width="8.5" customWidth="1"/>
    <col min="8" max="9" width="8.375" customWidth="1"/>
    <col min="10" max="10" width="7.5" customWidth="1"/>
    <col min="11" max="11" width="9.125" customWidth="1"/>
  </cols>
  <sheetData>
    <row r="1" spans="1:11" ht="27" customHeight="1" x14ac:dyDescent="0.3">
      <c r="A1" s="65" t="s">
        <v>85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11" ht="26.25" customHeight="1" thickBot="1" x14ac:dyDescent="0.35">
      <c r="A2" s="79" t="s">
        <v>81</v>
      </c>
      <c r="B2" s="79"/>
      <c r="C2" s="79"/>
      <c r="D2" s="79"/>
      <c r="E2" s="79"/>
      <c r="F2" s="79"/>
      <c r="G2" s="79"/>
      <c r="H2" s="79"/>
      <c r="I2" s="79"/>
      <c r="J2" s="1"/>
      <c r="K2" s="27"/>
    </row>
    <row r="3" spans="1:11" s="7" customFormat="1" ht="16.5" customHeight="1" x14ac:dyDescent="0.3">
      <c r="A3" s="75" t="s">
        <v>33</v>
      </c>
      <c r="B3" s="73" t="s">
        <v>0</v>
      </c>
      <c r="C3" s="73" t="s">
        <v>34</v>
      </c>
      <c r="D3" s="73" t="s">
        <v>27</v>
      </c>
      <c r="E3" s="71" t="s">
        <v>70</v>
      </c>
      <c r="F3" s="66" t="s">
        <v>74</v>
      </c>
      <c r="G3" s="67"/>
      <c r="H3" s="68" t="s">
        <v>75</v>
      </c>
      <c r="I3" s="67"/>
      <c r="J3" s="77" t="s">
        <v>80</v>
      </c>
      <c r="K3" s="69" t="s">
        <v>35</v>
      </c>
    </row>
    <row r="4" spans="1:11" s="7" customFormat="1" ht="17.25" customHeight="1" x14ac:dyDescent="0.3">
      <c r="A4" s="76"/>
      <c r="B4" s="74"/>
      <c r="C4" s="74"/>
      <c r="D4" s="74"/>
      <c r="E4" s="72"/>
      <c r="F4" s="31" t="s">
        <v>71</v>
      </c>
      <c r="G4" s="14" t="s">
        <v>73</v>
      </c>
      <c r="H4" s="14" t="s">
        <v>71</v>
      </c>
      <c r="I4" s="14" t="s">
        <v>73</v>
      </c>
      <c r="J4" s="78"/>
      <c r="K4" s="70"/>
    </row>
    <row r="5" spans="1:11" s="7" customFormat="1" ht="20.100000000000001" customHeight="1" x14ac:dyDescent="0.3">
      <c r="A5" s="8" t="s">
        <v>36</v>
      </c>
      <c r="B5" s="9" t="s">
        <v>37</v>
      </c>
      <c r="C5" s="9">
        <v>1</v>
      </c>
      <c r="D5" s="9">
        <v>8</v>
      </c>
      <c r="E5" s="24">
        <v>8</v>
      </c>
      <c r="F5" s="32">
        <v>5</v>
      </c>
      <c r="G5" s="53">
        <v>78.33</v>
      </c>
      <c r="H5" s="9">
        <v>0</v>
      </c>
      <c r="I5" s="53"/>
      <c r="J5" s="33">
        <f>F5+H5</f>
        <v>5</v>
      </c>
      <c r="K5" s="62" t="s">
        <v>83</v>
      </c>
    </row>
    <row r="6" spans="1:11" s="7" customFormat="1" ht="20.100000000000001" customHeight="1" x14ac:dyDescent="0.3">
      <c r="A6" s="8" t="s">
        <v>36</v>
      </c>
      <c r="B6" s="9" t="s">
        <v>3</v>
      </c>
      <c r="C6" s="9">
        <v>1</v>
      </c>
      <c r="D6" s="9">
        <v>6</v>
      </c>
      <c r="E6" s="24">
        <v>6</v>
      </c>
      <c r="F6" s="32">
        <v>3</v>
      </c>
      <c r="G6" s="53">
        <v>52</v>
      </c>
      <c r="H6" s="9">
        <v>2</v>
      </c>
      <c r="I6" s="53">
        <v>71.67</v>
      </c>
      <c r="J6" s="33">
        <f t="shared" ref="J6:J50" si="0">F6+H6</f>
        <v>5</v>
      </c>
      <c r="K6" s="64"/>
    </row>
    <row r="7" spans="1:11" s="7" customFormat="1" ht="20.100000000000001" customHeight="1" x14ac:dyDescent="0.3">
      <c r="A7" s="10" t="s">
        <v>38</v>
      </c>
      <c r="B7" s="11"/>
      <c r="C7" s="11">
        <f>SUBTOTAL(9,C5:C6)</f>
        <v>2</v>
      </c>
      <c r="D7" s="11">
        <f>SUBTOTAL(9,D5:D6)</f>
        <v>14</v>
      </c>
      <c r="E7" s="25">
        <f t="shared" ref="E7:J7" si="1">SUBTOTAL(9,E5:E6)</f>
        <v>14</v>
      </c>
      <c r="F7" s="34">
        <v>8</v>
      </c>
      <c r="G7" s="54"/>
      <c r="H7" s="11">
        <f t="shared" si="1"/>
        <v>2</v>
      </c>
      <c r="I7" s="54"/>
      <c r="J7" s="35">
        <f t="shared" si="1"/>
        <v>10</v>
      </c>
      <c r="K7" s="29"/>
    </row>
    <row r="8" spans="1:11" s="7" customFormat="1" ht="20.100000000000001" customHeight="1" x14ac:dyDescent="0.3">
      <c r="A8" s="8" t="s">
        <v>39</v>
      </c>
      <c r="B8" s="9" t="s">
        <v>40</v>
      </c>
      <c r="C8" s="9">
        <v>1</v>
      </c>
      <c r="D8" s="9">
        <v>4</v>
      </c>
      <c r="E8" s="24">
        <v>4</v>
      </c>
      <c r="F8" s="32">
        <v>4</v>
      </c>
      <c r="G8" s="53">
        <v>64</v>
      </c>
      <c r="H8" s="9">
        <v>1</v>
      </c>
      <c r="I8" s="53"/>
      <c r="J8" s="33">
        <f t="shared" si="0"/>
        <v>5</v>
      </c>
      <c r="K8" s="62" t="s">
        <v>83</v>
      </c>
    </row>
    <row r="9" spans="1:11" s="7" customFormat="1" ht="20.100000000000001" customHeight="1" x14ac:dyDescent="0.3">
      <c r="A9" s="8" t="s">
        <v>39</v>
      </c>
      <c r="B9" s="9" t="s">
        <v>41</v>
      </c>
      <c r="C9" s="9">
        <v>2</v>
      </c>
      <c r="D9" s="9">
        <v>8</v>
      </c>
      <c r="E9" s="24">
        <v>7</v>
      </c>
      <c r="F9" s="32">
        <v>6</v>
      </c>
      <c r="G9" s="53">
        <v>49</v>
      </c>
      <c r="H9" s="9">
        <v>4</v>
      </c>
      <c r="I9" s="53">
        <v>73.33</v>
      </c>
      <c r="J9" s="33">
        <f t="shared" si="0"/>
        <v>10</v>
      </c>
      <c r="K9" s="63"/>
    </row>
    <row r="10" spans="1:11" s="7" customFormat="1" ht="20.100000000000001" customHeight="1" x14ac:dyDescent="0.3">
      <c r="A10" s="8" t="s">
        <v>39</v>
      </c>
      <c r="B10" s="9" t="s">
        <v>7</v>
      </c>
      <c r="C10" s="9">
        <v>1</v>
      </c>
      <c r="D10" s="9">
        <v>4</v>
      </c>
      <c r="E10" s="24">
        <v>2</v>
      </c>
      <c r="F10" s="32">
        <v>1</v>
      </c>
      <c r="G10" s="53"/>
      <c r="H10" s="9">
        <v>4</v>
      </c>
      <c r="I10" s="53">
        <v>67</v>
      </c>
      <c r="J10" s="33">
        <f t="shared" si="0"/>
        <v>5</v>
      </c>
      <c r="K10" s="63"/>
    </row>
    <row r="11" spans="1:11" s="7" customFormat="1" ht="20.100000000000001" customHeight="1" x14ac:dyDescent="0.3">
      <c r="A11" s="8" t="s">
        <v>39</v>
      </c>
      <c r="B11" s="9" t="s">
        <v>77</v>
      </c>
      <c r="C11" s="9">
        <v>1</v>
      </c>
      <c r="D11" s="9">
        <v>2</v>
      </c>
      <c r="E11" s="24">
        <v>1</v>
      </c>
      <c r="F11" s="32">
        <v>0</v>
      </c>
      <c r="G11" s="53"/>
      <c r="H11" s="9">
        <v>0</v>
      </c>
      <c r="I11" s="53"/>
      <c r="J11" s="33">
        <f t="shared" si="0"/>
        <v>0</v>
      </c>
      <c r="K11" s="63"/>
    </row>
    <row r="12" spans="1:11" s="7" customFormat="1" ht="20.100000000000001" customHeight="1" x14ac:dyDescent="0.3">
      <c r="A12" s="8" t="s">
        <v>39</v>
      </c>
      <c r="B12" s="9" t="s">
        <v>12</v>
      </c>
      <c r="C12" s="9">
        <v>1</v>
      </c>
      <c r="D12" s="9">
        <v>1</v>
      </c>
      <c r="E12" s="24">
        <v>1</v>
      </c>
      <c r="F12" s="32">
        <v>0</v>
      </c>
      <c r="G12" s="53"/>
      <c r="H12" s="9">
        <v>0</v>
      </c>
      <c r="I12" s="53"/>
      <c r="J12" s="33">
        <f t="shared" si="0"/>
        <v>0</v>
      </c>
      <c r="K12" s="63"/>
    </row>
    <row r="13" spans="1:11" s="7" customFormat="1" ht="20.100000000000001" customHeight="1" x14ac:dyDescent="0.3">
      <c r="A13" s="8" t="s">
        <v>42</v>
      </c>
      <c r="B13" s="9" t="s">
        <v>43</v>
      </c>
      <c r="C13" s="9">
        <v>1</v>
      </c>
      <c r="D13" s="9">
        <v>2</v>
      </c>
      <c r="E13" s="24">
        <v>2</v>
      </c>
      <c r="F13" s="32">
        <v>1</v>
      </c>
      <c r="G13" s="53"/>
      <c r="H13" s="9">
        <v>4</v>
      </c>
      <c r="I13" s="53">
        <v>53.67</v>
      </c>
      <c r="J13" s="33">
        <f t="shared" si="0"/>
        <v>5</v>
      </c>
      <c r="K13" s="64"/>
    </row>
    <row r="14" spans="1:11" s="7" customFormat="1" ht="20.100000000000001" customHeight="1" x14ac:dyDescent="0.3">
      <c r="A14" s="10" t="s">
        <v>44</v>
      </c>
      <c r="B14" s="11"/>
      <c r="C14" s="11">
        <f>SUBTOTAL(9,C8:C13)</f>
        <v>7</v>
      </c>
      <c r="D14" s="11">
        <f>SUBTOTAL(9,D8:D13)</f>
        <v>21</v>
      </c>
      <c r="E14" s="25">
        <f t="shared" ref="E14:J14" si="2">SUBTOTAL(9,E8:E13)</f>
        <v>17</v>
      </c>
      <c r="F14" s="34">
        <v>12</v>
      </c>
      <c r="G14" s="54"/>
      <c r="H14" s="11">
        <f t="shared" si="2"/>
        <v>13</v>
      </c>
      <c r="I14" s="54"/>
      <c r="J14" s="35">
        <f t="shared" si="2"/>
        <v>25</v>
      </c>
      <c r="K14" s="29"/>
    </row>
    <row r="15" spans="1:11" s="7" customFormat="1" ht="20.100000000000001" customHeight="1" x14ac:dyDescent="0.3">
      <c r="A15" s="8" t="s">
        <v>45</v>
      </c>
      <c r="B15" s="9" t="s">
        <v>2</v>
      </c>
      <c r="C15" s="9">
        <v>1</v>
      </c>
      <c r="D15" s="9">
        <v>6</v>
      </c>
      <c r="E15" s="24">
        <v>3</v>
      </c>
      <c r="F15" s="32">
        <v>2</v>
      </c>
      <c r="G15" s="53"/>
      <c r="H15" s="9">
        <v>3</v>
      </c>
      <c r="I15" s="53">
        <v>72.33</v>
      </c>
      <c r="J15" s="33">
        <f t="shared" si="0"/>
        <v>5</v>
      </c>
      <c r="K15" s="62" t="s">
        <v>84</v>
      </c>
    </row>
    <row r="16" spans="1:11" s="7" customFormat="1" ht="20.100000000000001" customHeight="1" x14ac:dyDescent="0.3">
      <c r="A16" s="8" t="s">
        <v>46</v>
      </c>
      <c r="B16" s="9" t="s">
        <v>8</v>
      </c>
      <c r="C16" s="9">
        <v>1</v>
      </c>
      <c r="D16" s="9">
        <v>5</v>
      </c>
      <c r="E16" s="24">
        <v>4</v>
      </c>
      <c r="F16" s="32">
        <v>2</v>
      </c>
      <c r="G16" s="53"/>
      <c r="H16" s="9">
        <v>3</v>
      </c>
      <c r="I16" s="53">
        <v>53.67</v>
      </c>
      <c r="J16" s="33">
        <f t="shared" si="0"/>
        <v>5</v>
      </c>
      <c r="K16" s="63"/>
    </row>
    <row r="17" spans="1:11" s="7" customFormat="1" ht="20.100000000000001" customHeight="1" x14ac:dyDescent="0.3">
      <c r="A17" s="8" t="s">
        <v>45</v>
      </c>
      <c r="B17" s="9" t="s">
        <v>48</v>
      </c>
      <c r="C17" s="9">
        <v>1</v>
      </c>
      <c r="D17" s="9">
        <v>2</v>
      </c>
      <c r="E17" s="24">
        <v>2</v>
      </c>
      <c r="F17" s="32">
        <v>1</v>
      </c>
      <c r="G17" s="53"/>
      <c r="H17" s="9">
        <v>0</v>
      </c>
      <c r="I17" s="53"/>
      <c r="J17" s="33">
        <f t="shared" si="0"/>
        <v>1</v>
      </c>
      <c r="K17" s="64"/>
    </row>
    <row r="18" spans="1:11" s="7" customFormat="1" ht="20.100000000000001" customHeight="1" x14ac:dyDescent="0.3">
      <c r="A18" s="10" t="s">
        <v>49</v>
      </c>
      <c r="B18" s="11"/>
      <c r="C18" s="11">
        <f>SUBTOTAL(9,C15:C17)</f>
        <v>3</v>
      </c>
      <c r="D18" s="11">
        <f>SUBTOTAL(9,D15:D17)</f>
        <v>13</v>
      </c>
      <c r="E18" s="25">
        <f t="shared" ref="E18:J18" si="3">SUBTOTAL(9,E15:E17)</f>
        <v>9</v>
      </c>
      <c r="F18" s="34">
        <v>5</v>
      </c>
      <c r="G18" s="54"/>
      <c r="H18" s="11">
        <f t="shared" si="3"/>
        <v>6</v>
      </c>
      <c r="I18" s="54"/>
      <c r="J18" s="35">
        <f t="shared" si="3"/>
        <v>11</v>
      </c>
      <c r="K18" s="29"/>
    </row>
    <row r="19" spans="1:11" s="7" customFormat="1" ht="20.100000000000001" customHeight="1" x14ac:dyDescent="0.3">
      <c r="A19" s="8" t="s">
        <v>50</v>
      </c>
      <c r="B19" s="9" t="s">
        <v>51</v>
      </c>
      <c r="C19" s="9">
        <v>1</v>
      </c>
      <c r="D19" s="9">
        <v>7</v>
      </c>
      <c r="E19" s="24">
        <v>6</v>
      </c>
      <c r="F19" s="32">
        <v>5</v>
      </c>
      <c r="G19" s="53">
        <v>70.33</v>
      </c>
      <c r="H19" s="9">
        <v>0</v>
      </c>
      <c r="I19" s="53"/>
      <c r="J19" s="33">
        <f t="shared" si="0"/>
        <v>5</v>
      </c>
      <c r="K19" s="62" t="s">
        <v>84</v>
      </c>
    </row>
    <row r="20" spans="1:11" s="7" customFormat="1" ht="20.100000000000001" customHeight="1" x14ac:dyDescent="0.3">
      <c r="A20" s="8" t="s">
        <v>50</v>
      </c>
      <c r="B20" s="9" t="s">
        <v>47</v>
      </c>
      <c r="C20" s="9">
        <v>1</v>
      </c>
      <c r="D20" s="9">
        <v>6</v>
      </c>
      <c r="E20" s="24">
        <v>6</v>
      </c>
      <c r="F20" s="32">
        <v>4</v>
      </c>
      <c r="G20" s="53">
        <v>47.67</v>
      </c>
      <c r="H20" s="9">
        <v>0</v>
      </c>
      <c r="I20" s="53"/>
      <c r="J20" s="33">
        <f t="shared" si="0"/>
        <v>4</v>
      </c>
      <c r="K20" s="63"/>
    </row>
    <row r="21" spans="1:11" s="7" customFormat="1" ht="20.100000000000001" customHeight="1" x14ac:dyDescent="0.3">
      <c r="A21" s="8" t="s">
        <v>50</v>
      </c>
      <c r="B21" s="9" t="s">
        <v>52</v>
      </c>
      <c r="C21" s="9">
        <v>1</v>
      </c>
      <c r="D21" s="9">
        <v>4</v>
      </c>
      <c r="E21" s="24">
        <v>3</v>
      </c>
      <c r="F21" s="32">
        <v>2</v>
      </c>
      <c r="G21" s="53"/>
      <c r="H21" s="9">
        <v>0</v>
      </c>
      <c r="I21" s="53"/>
      <c r="J21" s="33">
        <f t="shared" si="0"/>
        <v>2</v>
      </c>
      <c r="K21" s="64"/>
    </row>
    <row r="22" spans="1:11" s="7" customFormat="1" ht="20.100000000000001" customHeight="1" x14ac:dyDescent="0.3">
      <c r="A22" s="10" t="s">
        <v>53</v>
      </c>
      <c r="B22" s="11"/>
      <c r="C22" s="11">
        <f>SUBTOTAL(9,C19:C21)</f>
        <v>3</v>
      </c>
      <c r="D22" s="11">
        <f>SUBTOTAL(9,D19:D21)</f>
        <v>17</v>
      </c>
      <c r="E22" s="25">
        <f t="shared" ref="E22:J22" si="4">SUBTOTAL(9,E19:E21)</f>
        <v>15</v>
      </c>
      <c r="F22" s="34">
        <v>11</v>
      </c>
      <c r="G22" s="54"/>
      <c r="H22" s="11">
        <f t="shared" si="4"/>
        <v>0</v>
      </c>
      <c r="I22" s="54"/>
      <c r="J22" s="35">
        <f t="shared" si="4"/>
        <v>11</v>
      </c>
      <c r="K22" s="29"/>
    </row>
    <row r="23" spans="1:11" s="7" customFormat="1" ht="20.100000000000001" customHeight="1" x14ac:dyDescent="0.3">
      <c r="A23" s="8" t="s">
        <v>55</v>
      </c>
      <c r="B23" s="9" t="s">
        <v>51</v>
      </c>
      <c r="C23" s="9">
        <v>2</v>
      </c>
      <c r="D23" s="9">
        <v>6</v>
      </c>
      <c r="E23" s="24">
        <v>6</v>
      </c>
      <c r="F23" s="32">
        <v>6</v>
      </c>
      <c r="G23" s="53">
        <v>53.33</v>
      </c>
      <c r="H23" s="9">
        <v>4</v>
      </c>
      <c r="I23" s="53">
        <v>74.33</v>
      </c>
      <c r="J23" s="33">
        <f t="shared" si="0"/>
        <v>10</v>
      </c>
      <c r="K23" s="62" t="s">
        <v>84</v>
      </c>
    </row>
    <row r="24" spans="1:11" s="7" customFormat="1" ht="20.100000000000001" customHeight="1" x14ac:dyDescent="0.3">
      <c r="A24" s="8" t="s">
        <v>54</v>
      </c>
      <c r="B24" s="9" t="s">
        <v>2</v>
      </c>
      <c r="C24" s="9">
        <v>1</v>
      </c>
      <c r="D24" s="9">
        <v>7</v>
      </c>
      <c r="E24" s="24">
        <v>7</v>
      </c>
      <c r="F24" s="32">
        <v>5</v>
      </c>
      <c r="G24" s="53">
        <v>50</v>
      </c>
      <c r="H24" s="9">
        <v>0</v>
      </c>
      <c r="I24" s="53"/>
      <c r="J24" s="33">
        <f t="shared" si="0"/>
        <v>5</v>
      </c>
      <c r="K24" s="63"/>
    </row>
    <row r="25" spans="1:11" s="7" customFormat="1" ht="20.100000000000001" customHeight="1" x14ac:dyDescent="0.3">
      <c r="A25" s="8" t="s">
        <v>54</v>
      </c>
      <c r="B25" s="9" t="s">
        <v>3</v>
      </c>
      <c r="C25" s="9">
        <v>1</v>
      </c>
      <c r="D25" s="9">
        <v>4</v>
      </c>
      <c r="E25" s="24">
        <v>4</v>
      </c>
      <c r="F25" s="32">
        <v>2</v>
      </c>
      <c r="G25" s="53"/>
      <c r="H25" s="9">
        <v>3</v>
      </c>
      <c r="I25" s="53">
        <v>61.33</v>
      </c>
      <c r="J25" s="33">
        <f t="shared" si="0"/>
        <v>5</v>
      </c>
      <c r="K25" s="63"/>
    </row>
    <row r="26" spans="1:11" s="7" customFormat="1" ht="20.100000000000001" customHeight="1" x14ac:dyDescent="0.3">
      <c r="A26" s="8" t="s">
        <v>54</v>
      </c>
      <c r="B26" s="9" t="s">
        <v>6</v>
      </c>
      <c r="C26" s="9">
        <v>1</v>
      </c>
      <c r="D26" s="9">
        <v>2</v>
      </c>
      <c r="E26" s="24">
        <v>2</v>
      </c>
      <c r="F26" s="32">
        <v>1</v>
      </c>
      <c r="G26" s="53"/>
      <c r="H26" s="9">
        <v>2</v>
      </c>
      <c r="I26" s="53"/>
      <c r="J26" s="33">
        <f t="shared" si="0"/>
        <v>3</v>
      </c>
      <c r="K26" s="63"/>
    </row>
    <row r="27" spans="1:11" s="7" customFormat="1" ht="20.100000000000001" customHeight="1" x14ac:dyDescent="0.3">
      <c r="A27" s="8" t="s">
        <v>55</v>
      </c>
      <c r="B27" s="9" t="s">
        <v>7</v>
      </c>
      <c r="C27" s="9">
        <v>1</v>
      </c>
      <c r="D27" s="9">
        <v>4</v>
      </c>
      <c r="E27" s="24">
        <v>4</v>
      </c>
      <c r="F27" s="32">
        <v>4</v>
      </c>
      <c r="G27" s="53">
        <v>54.33</v>
      </c>
      <c r="H27" s="9">
        <v>1</v>
      </c>
      <c r="I27" s="53"/>
      <c r="J27" s="33">
        <f t="shared" si="0"/>
        <v>5</v>
      </c>
      <c r="K27" s="63"/>
    </row>
    <row r="28" spans="1:11" s="7" customFormat="1" ht="20.100000000000001" customHeight="1" x14ac:dyDescent="0.3">
      <c r="A28" s="8" t="s">
        <v>54</v>
      </c>
      <c r="B28" s="9" t="s">
        <v>12</v>
      </c>
      <c r="C28" s="9">
        <v>1</v>
      </c>
      <c r="D28" s="9">
        <v>0</v>
      </c>
      <c r="E28" s="24">
        <v>0</v>
      </c>
      <c r="F28" s="32">
        <v>0</v>
      </c>
      <c r="G28" s="53"/>
      <c r="H28" s="9">
        <v>1</v>
      </c>
      <c r="I28" s="53"/>
      <c r="J28" s="33">
        <f t="shared" si="0"/>
        <v>1</v>
      </c>
      <c r="K28" s="63"/>
    </row>
    <row r="29" spans="1:11" s="7" customFormat="1" ht="20.100000000000001" customHeight="1" x14ac:dyDescent="0.3">
      <c r="A29" s="8" t="s">
        <v>54</v>
      </c>
      <c r="B29" s="9" t="s">
        <v>76</v>
      </c>
      <c r="C29" s="9">
        <v>1</v>
      </c>
      <c r="D29" s="9">
        <v>3</v>
      </c>
      <c r="E29" s="24">
        <v>2</v>
      </c>
      <c r="F29" s="32">
        <v>1</v>
      </c>
      <c r="G29" s="53"/>
      <c r="H29" s="9">
        <v>2</v>
      </c>
      <c r="I29" s="53"/>
      <c r="J29" s="33">
        <f t="shared" si="0"/>
        <v>3</v>
      </c>
      <c r="K29" s="64"/>
    </row>
    <row r="30" spans="1:11" s="7" customFormat="1" ht="20.100000000000001" customHeight="1" x14ac:dyDescent="0.3">
      <c r="A30" s="10" t="s">
        <v>56</v>
      </c>
      <c r="B30" s="11"/>
      <c r="C30" s="11">
        <f>SUBTOTAL(9,C23:C29)</f>
        <v>8</v>
      </c>
      <c r="D30" s="11">
        <f>SUBTOTAL(9,D23:D29)</f>
        <v>26</v>
      </c>
      <c r="E30" s="25">
        <f t="shared" ref="E30:J30" si="5">SUBTOTAL(9,E23:E29)</f>
        <v>25</v>
      </c>
      <c r="F30" s="34">
        <v>19</v>
      </c>
      <c r="G30" s="54"/>
      <c r="H30" s="11">
        <f t="shared" si="5"/>
        <v>13</v>
      </c>
      <c r="I30" s="54"/>
      <c r="J30" s="35">
        <f t="shared" si="5"/>
        <v>32</v>
      </c>
      <c r="K30" s="29"/>
    </row>
    <row r="31" spans="1:11" s="7" customFormat="1" ht="20.100000000000001" customHeight="1" x14ac:dyDescent="0.3">
      <c r="A31" s="8" t="s">
        <v>57</v>
      </c>
      <c r="B31" s="9" t="s">
        <v>3</v>
      </c>
      <c r="C31" s="9">
        <v>1</v>
      </c>
      <c r="D31" s="9">
        <v>4</v>
      </c>
      <c r="E31" s="24">
        <v>4</v>
      </c>
      <c r="F31" s="32">
        <v>2</v>
      </c>
      <c r="G31" s="53"/>
      <c r="H31" s="9">
        <v>3</v>
      </c>
      <c r="I31" s="53">
        <v>63</v>
      </c>
      <c r="J31" s="33">
        <f t="shared" si="0"/>
        <v>5</v>
      </c>
      <c r="K31" s="62" t="s">
        <v>83</v>
      </c>
    </row>
    <row r="32" spans="1:11" s="7" customFormat="1" ht="20.100000000000001" customHeight="1" x14ac:dyDescent="0.3">
      <c r="A32" s="8" t="s">
        <v>57</v>
      </c>
      <c r="B32" s="9" t="s">
        <v>7</v>
      </c>
      <c r="C32" s="9">
        <v>1</v>
      </c>
      <c r="D32" s="9">
        <v>2</v>
      </c>
      <c r="E32" s="24">
        <v>2</v>
      </c>
      <c r="F32" s="32">
        <v>2</v>
      </c>
      <c r="G32" s="53"/>
      <c r="H32" s="9">
        <v>3</v>
      </c>
      <c r="I32" s="53">
        <v>71</v>
      </c>
      <c r="J32" s="33">
        <f t="shared" si="0"/>
        <v>5</v>
      </c>
      <c r="K32" s="63"/>
    </row>
    <row r="33" spans="1:11" s="7" customFormat="1" ht="20.100000000000001" customHeight="1" x14ac:dyDescent="0.3">
      <c r="A33" s="8" t="s">
        <v>57</v>
      </c>
      <c r="B33" s="9" t="s">
        <v>11</v>
      </c>
      <c r="C33" s="9">
        <v>1</v>
      </c>
      <c r="D33" s="9">
        <v>5</v>
      </c>
      <c r="E33" s="24">
        <v>4</v>
      </c>
      <c r="F33" s="32">
        <v>2</v>
      </c>
      <c r="G33" s="53"/>
      <c r="H33" s="9">
        <v>3</v>
      </c>
      <c r="I33" s="53">
        <v>78.67</v>
      </c>
      <c r="J33" s="33">
        <f t="shared" si="0"/>
        <v>5</v>
      </c>
      <c r="K33" s="63"/>
    </row>
    <row r="34" spans="1:11" s="7" customFormat="1" ht="20.100000000000001" customHeight="1" x14ac:dyDescent="0.3">
      <c r="A34" s="8" t="s">
        <v>58</v>
      </c>
      <c r="B34" s="9" t="s">
        <v>76</v>
      </c>
      <c r="C34" s="9">
        <v>2</v>
      </c>
      <c r="D34" s="9">
        <v>5</v>
      </c>
      <c r="E34" s="24">
        <v>4</v>
      </c>
      <c r="F34" s="32">
        <v>2</v>
      </c>
      <c r="G34" s="53"/>
      <c r="H34" s="9">
        <v>0</v>
      </c>
      <c r="I34" s="53"/>
      <c r="J34" s="33">
        <f t="shared" si="0"/>
        <v>2</v>
      </c>
      <c r="K34" s="64"/>
    </row>
    <row r="35" spans="1:11" s="7" customFormat="1" ht="20.100000000000001" customHeight="1" x14ac:dyDescent="0.3">
      <c r="A35" s="10" t="s">
        <v>59</v>
      </c>
      <c r="B35" s="11"/>
      <c r="C35" s="11">
        <f>SUBTOTAL(9,C31:C34)</f>
        <v>5</v>
      </c>
      <c r="D35" s="11">
        <f>SUBTOTAL(9,D31:D34)</f>
        <v>16</v>
      </c>
      <c r="E35" s="25">
        <f t="shared" ref="E35:J35" si="6">SUBTOTAL(9,E31:E34)</f>
        <v>14</v>
      </c>
      <c r="F35" s="34">
        <v>8</v>
      </c>
      <c r="G35" s="54"/>
      <c r="H35" s="11">
        <f t="shared" si="6"/>
        <v>9</v>
      </c>
      <c r="I35" s="54"/>
      <c r="J35" s="35">
        <f t="shared" si="6"/>
        <v>17</v>
      </c>
      <c r="K35" s="29"/>
    </row>
    <row r="36" spans="1:11" s="7" customFormat="1" ht="20.100000000000001" customHeight="1" x14ac:dyDescent="0.3">
      <c r="A36" s="8" t="s">
        <v>60</v>
      </c>
      <c r="B36" s="9" t="s">
        <v>51</v>
      </c>
      <c r="C36" s="9">
        <v>1</v>
      </c>
      <c r="D36" s="9">
        <v>3</v>
      </c>
      <c r="E36" s="24">
        <v>3</v>
      </c>
      <c r="F36" s="32">
        <v>3</v>
      </c>
      <c r="G36" s="53">
        <v>59.67</v>
      </c>
      <c r="H36" s="9">
        <v>3</v>
      </c>
      <c r="I36" s="53">
        <v>78.33</v>
      </c>
      <c r="J36" s="33">
        <f t="shared" si="0"/>
        <v>6</v>
      </c>
      <c r="K36" s="62" t="s">
        <v>84</v>
      </c>
    </row>
    <row r="37" spans="1:11" s="7" customFormat="1" ht="20.100000000000001" customHeight="1" x14ac:dyDescent="0.3">
      <c r="A37" s="8" t="s">
        <v>61</v>
      </c>
      <c r="B37" s="9" t="s">
        <v>2</v>
      </c>
      <c r="C37" s="9">
        <v>1</v>
      </c>
      <c r="D37" s="9">
        <v>6</v>
      </c>
      <c r="E37" s="24">
        <v>6</v>
      </c>
      <c r="F37" s="32">
        <v>4</v>
      </c>
      <c r="G37" s="53">
        <v>46.33</v>
      </c>
      <c r="H37" s="9">
        <v>1</v>
      </c>
      <c r="I37" s="53"/>
      <c r="J37" s="33">
        <f t="shared" si="0"/>
        <v>5</v>
      </c>
      <c r="K37" s="63"/>
    </row>
    <row r="38" spans="1:11" s="7" customFormat="1" ht="20.100000000000001" customHeight="1" x14ac:dyDescent="0.3">
      <c r="A38" s="8" t="s">
        <v>60</v>
      </c>
      <c r="B38" s="9" t="s">
        <v>41</v>
      </c>
      <c r="C38" s="9">
        <v>1</v>
      </c>
      <c r="D38" s="9">
        <v>4</v>
      </c>
      <c r="E38" s="24">
        <v>4</v>
      </c>
      <c r="F38" s="32">
        <v>3</v>
      </c>
      <c r="G38" s="53">
        <v>51.67</v>
      </c>
      <c r="H38" s="9">
        <v>2</v>
      </c>
      <c r="I38" s="53"/>
      <c r="J38" s="33">
        <f t="shared" si="0"/>
        <v>5</v>
      </c>
      <c r="K38" s="63"/>
    </row>
    <row r="39" spans="1:11" s="7" customFormat="1" ht="20.100000000000001" customHeight="1" x14ac:dyDescent="0.3">
      <c r="A39" s="8" t="s">
        <v>60</v>
      </c>
      <c r="B39" s="9" t="s">
        <v>62</v>
      </c>
      <c r="C39" s="9">
        <v>1</v>
      </c>
      <c r="D39" s="9">
        <v>1</v>
      </c>
      <c r="E39" s="24">
        <v>1</v>
      </c>
      <c r="F39" s="32">
        <v>0</v>
      </c>
      <c r="G39" s="53"/>
      <c r="H39" s="9">
        <v>0</v>
      </c>
      <c r="I39" s="53"/>
      <c r="J39" s="33">
        <f t="shared" si="0"/>
        <v>0</v>
      </c>
      <c r="K39" s="63"/>
    </row>
    <row r="40" spans="1:11" s="7" customFormat="1" ht="20.100000000000001" customHeight="1" x14ac:dyDescent="0.3">
      <c r="A40" s="8" t="s">
        <v>60</v>
      </c>
      <c r="B40" s="9" t="s">
        <v>5</v>
      </c>
      <c r="C40" s="9">
        <v>1</v>
      </c>
      <c r="D40" s="9">
        <v>6</v>
      </c>
      <c r="E40" s="24">
        <v>6</v>
      </c>
      <c r="F40" s="32">
        <v>5</v>
      </c>
      <c r="G40" s="53">
        <v>69.67</v>
      </c>
      <c r="H40" s="9">
        <v>0</v>
      </c>
      <c r="I40" s="53"/>
      <c r="J40" s="33">
        <f t="shared" si="0"/>
        <v>5</v>
      </c>
      <c r="K40" s="63"/>
    </row>
    <row r="41" spans="1:11" s="7" customFormat="1" ht="20.100000000000001" customHeight="1" x14ac:dyDescent="0.3">
      <c r="A41" s="8" t="s">
        <v>61</v>
      </c>
      <c r="B41" s="9" t="s">
        <v>8</v>
      </c>
      <c r="C41" s="9">
        <v>2</v>
      </c>
      <c r="D41" s="9">
        <v>7</v>
      </c>
      <c r="E41" s="24">
        <v>7</v>
      </c>
      <c r="F41" s="32">
        <v>6</v>
      </c>
      <c r="G41" s="53">
        <v>44.67</v>
      </c>
      <c r="H41" s="9">
        <v>5</v>
      </c>
      <c r="I41" s="53">
        <v>61</v>
      </c>
      <c r="J41" s="33">
        <f t="shared" si="0"/>
        <v>11</v>
      </c>
      <c r="K41" s="63"/>
    </row>
    <row r="42" spans="1:11" s="7" customFormat="1" ht="20.100000000000001" customHeight="1" x14ac:dyDescent="0.3">
      <c r="A42" s="8" t="s">
        <v>60</v>
      </c>
      <c r="B42" s="9" t="s">
        <v>63</v>
      </c>
      <c r="C42" s="9">
        <v>1</v>
      </c>
      <c r="D42" s="9">
        <v>6</v>
      </c>
      <c r="E42" s="24">
        <v>3</v>
      </c>
      <c r="F42" s="32">
        <v>3</v>
      </c>
      <c r="G42" s="53">
        <v>44</v>
      </c>
      <c r="H42" s="9">
        <v>2</v>
      </c>
      <c r="I42" s="53"/>
      <c r="J42" s="33">
        <f t="shared" si="0"/>
        <v>5</v>
      </c>
      <c r="K42" s="63"/>
    </row>
    <row r="43" spans="1:11" s="7" customFormat="1" ht="20.100000000000001" customHeight="1" x14ac:dyDescent="0.3">
      <c r="A43" s="8" t="s">
        <v>61</v>
      </c>
      <c r="B43" s="9" t="s">
        <v>77</v>
      </c>
      <c r="C43" s="9">
        <v>2</v>
      </c>
      <c r="D43" s="9">
        <v>7</v>
      </c>
      <c r="E43" s="24">
        <v>7</v>
      </c>
      <c r="F43" s="32">
        <v>3</v>
      </c>
      <c r="G43" s="53">
        <v>47.33</v>
      </c>
      <c r="H43" s="9">
        <v>1</v>
      </c>
      <c r="I43" s="53"/>
      <c r="J43" s="33">
        <f t="shared" si="0"/>
        <v>4</v>
      </c>
      <c r="K43" s="63"/>
    </row>
    <row r="44" spans="1:11" s="7" customFormat="1" ht="20.100000000000001" customHeight="1" x14ac:dyDescent="0.3">
      <c r="A44" s="8" t="s">
        <v>60</v>
      </c>
      <c r="B44" s="9" t="s">
        <v>11</v>
      </c>
      <c r="C44" s="9">
        <v>1</v>
      </c>
      <c r="D44" s="9">
        <v>8</v>
      </c>
      <c r="E44" s="24">
        <v>8</v>
      </c>
      <c r="F44" s="32">
        <v>3</v>
      </c>
      <c r="G44" s="53">
        <v>46.33</v>
      </c>
      <c r="H44" s="9">
        <v>2</v>
      </c>
      <c r="I44" s="53"/>
      <c r="J44" s="33">
        <f t="shared" si="0"/>
        <v>5</v>
      </c>
      <c r="K44" s="63"/>
    </row>
    <row r="45" spans="1:11" s="7" customFormat="1" ht="20.100000000000001" customHeight="1" x14ac:dyDescent="0.3">
      <c r="A45" s="8" t="s">
        <v>60</v>
      </c>
      <c r="B45" s="9" t="s">
        <v>76</v>
      </c>
      <c r="C45" s="9">
        <v>1</v>
      </c>
      <c r="D45" s="9">
        <v>2</v>
      </c>
      <c r="E45" s="24">
        <v>2</v>
      </c>
      <c r="F45" s="32">
        <v>1</v>
      </c>
      <c r="G45" s="53"/>
      <c r="H45" s="9">
        <v>0</v>
      </c>
      <c r="I45" s="53"/>
      <c r="J45" s="33">
        <f t="shared" si="0"/>
        <v>1</v>
      </c>
      <c r="K45" s="64"/>
    </row>
    <row r="46" spans="1:11" s="7" customFormat="1" ht="20.100000000000001" customHeight="1" x14ac:dyDescent="0.3">
      <c r="A46" s="10" t="s">
        <v>64</v>
      </c>
      <c r="B46" s="11"/>
      <c r="C46" s="11">
        <f>SUBTOTAL(9,C36:C45)</f>
        <v>12</v>
      </c>
      <c r="D46" s="11">
        <f>SUBTOTAL(9,D36:D45)</f>
        <v>50</v>
      </c>
      <c r="E46" s="25">
        <f t="shared" ref="E46:J46" si="7">SUBTOTAL(9,E36:E45)</f>
        <v>47</v>
      </c>
      <c r="F46" s="34">
        <v>31</v>
      </c>
      <c r="G46" s="54"/>
      <c r="H46" s="11">
        <f t="shared" si="7"/>
        <v>16</v>
      </c>
      <c r="I46" s="54"/>
      <c r="J46" s="35">
        <f t="shared" si="7"/>
        <v>47</v>
      </c>
      <c r="K46" s="29"/>
    </row>
    <row r="47" spans="1:11" s="7" customFormat="1" ht="20.100000000000001" customHeight="1" x14ac:dyDescent="0.3">
      <c r="A47" s="8" t="s">
        <v>65</v>
      </c>
      <c r="B47" s="9" t="s">
        <v>8</v>
      </c>
      <c r="C47" s="9">
        <v>1</v>
      </c>
      <c r="D47" s="9">
        <v>2</v>
      </c>
      <c r="E47" s="24">
        <v>1</v>
      </c>
      <c r="F47" s="32">
        <v>0</v>
      </c>
      <c r="G47" s="53"/>
      <c r="H47" s="9">
        <v>2</v>
      </c>
      <c r="I47" s="53"/>
      <c r="J47" s="33">
        <f t="shared" si="0"/>
        <v>2</v>
      </c>
      <c r="K47" s="62" t="s">
        <v>84</v>
      </c>
    </row>
    <row r="48" spans="1:11" s="7" customFormat="1" ht="20.100000000000001" customHeight="1" x14ac:dyDescent="0.3">
      <c r="A48" s="8" t="s">
        <v>66</v>
      </c>
      <c r="B48" s="9" t="s">
        <v>76</v>
      </c>
      <c r="C48" s="9">
        <v>2</v>
      </c>
      <c r="D48" s="9">
        <v>5</v>
      </c>
      <c r="E48" s="24">
        <v>5</v>
      </c>
      <c r="F48" s="32">
        <v>1</v>
      </c>
      <c r="G48" s="53"/>
      <c r="H48" s="9">
        <v>1</v>
      </c>
      <c r="I48" s="53"/>
      <c r="J48" s="33">
        <f t="shared" si="0"/>
        <v>2</v>
      </c>
      <c r="K48" s="63"/>
    </row>
    <row r="49" spans="1:11" s="7" customFormat="1" ht="20.100000000000001" customHeight="1" x14ac:dyDescent="0.3">
      <c r="A49" s="8" t="s">
        <v>65</v>
      </c>
      <c r="B49" s="9" t="s">
        <v>47</v>
      </c>
      <c r="C49" s="9">
        <v>1</v>
      </c>
      <c r="D49" s="9">
        <v>8</v>
      </c>
      <c r="E49" s="24">
        <v>8</v>
      </c>
      <c r="F49" s="32">
        <v>5</v>
      </c>
      <c r="G49" s="53">
        <v>49</v>
      </c>
      <c r="H49" s="9">
        <v>0</v>
      </c>
      <c r="I49" s="53"/>
      <c r="J49" s="33">
        <f t="shared" si="0"/>
        <v>5</v>
      </c>
      <c r="K49" s="63"/>
    </row>
    <row r="50" spans="1:11" s="7" customFormat="1" ht="20.100000000000001" customHeight="1" x14ac:dyDescent="0.3">
      <c r="A50" s="8" t="s">
        <v>66</v>
      </c>
      <c r="B50" s="9" t="s">
        <v>67</v>
      </c>
      <c r="C50" s="9">
        <v>2</v>
      </c>
      <c r="D50" s="9">
        <v>6</v>
      </c>
      <c r="E50" s="24">
        <v>6</v>
      </c>
      <c r="F50" s="32">
        <v>2</v>
      </c>
      <c r="G50" s="53"/>
      <c r="H50" s="9">
        <v>0</v>
      </c>
      <c r="I50" s="53"/>
      <c r="J50" s="33">
        <f t="shared" si="0"/>
        <v>2</v>
      </c>
      <c r="K50" s="64"/>
    </row>
    <row r="51" spans="1:11" s="7" customFormat="1" ht="20.100000000000001" customHeight="1" x14ac:dyDescent="0.3">
      <c r="A51" s="10" t="s">
        <v>68</v>
      </c>
      <c r="B51" s="11"/>
      <c r="C51" s="11">
        <f>SUBTOTAL(9,C47:C50)</f>
        <v>6</v>
      </c>
      <c r="D51" s="11">
        <f>SUBTOTAL(9,D47:D50)</f>
        <v>21</v>
      </c>
      <c r="E51" s="25">
        <f t="shared" ref="E51:J51" si="8">SUBTOTAL(9,E47:E50)</f>
        <v>20</v>
      </c>
      <c r="F51" s="34">
        <v>8</v>
      </c>
      <c r="G51" s="11"/>
      <c r="H51" s="11">
        <f t="shared" si="8"/>
        <v>3</v>
      </c>
      <c r="I51" s="11"/>
      <c r="J51" s="35">
        <f t="shared" si="8"/>
        <v>11</v>
      </c>
      <c r="K51" s="29"/>
    </row>
    <row r="52" spans="1:11" s="7" customFormat="1" ht="20.100000000000001" customHeight="1" thickBot="1" x14ac:dyDescent="0.35">
      <c r="A52" s="12" t="s">
        <v>69</v>
      </c>
      <c r="B52" s="13"/>
      <c r="C52" s="13">
        <f>SUBTOTAL(9,C5:C51)</f>
        <v>46</v>
      </c>
      <c r="D52" s="13">
        <f>SUBTOTAL(9,D5:D51)</f>
        <v>178</v>
      </c>
      <c r="E52" s="26">
        <f t="shared" ref="E52:J52" si="9">SUBTOTAL(9,E5:E51)</f>
        <v>161</v>
      </c>
      <c r="F52" s="36">
        <v>102</v>
      </c>
      <c r="G52" s="37"/>
      <c r="H52" s="37">
        <f t="shared" si="9"/>
        <v>62</v>
      </c>
      <c r="I52" s="37"/>
      <c r="J52" s="38">
        <f t="shared" si="9"/>
        <v>164</v>
      </c>
      <c r="K52" s="30"/>
    </row>
    <row r="53" spans="1:11" x14ac:dyDescent="0.3">
      <c r="D53" s="4"/>
      <c r="E53" s="6"/>
      <c r="F53" s="6"/>
      <c r="G53" s="6"/>
      <c r="H53" s="6"/>
      <c r="I53" s="6"/>
      <c r="J53" s="6"/>
    </row>
    <row r="56" spans="1:11" x14ac:dyDescent="0.3">
      <c r="K56" s="5"/>
    </row>
    <row r="57" spans="1:11" x14ac:dyDescent="0.3">
      <c r="K57" s="5"/>
    </row>
  </sheetData>
  <autoFilter ref="A4:K51"/>
  <mergeCells count="19">
    <mergeCell ref="A1:K1"/>
    <mergeCell ref="F3:G3"/>
    <mergeCell ref="H3:I3"/>
    <mergeCell ref="K3:K4"/>
    <mergeCell ref="E3:E4"/>
    <mergeCell ref="D3:D4"/>
    <mergeCell ref="C3:C4"/>
    <mergeCell ref="B3:B4"/>
    <mergeCell ref="A3:A4"/>
    <mergeCell ref="J3:J4"/>
    <mergeCell ref="A2:I2"/>
    <mergeCell ref="K31:K34"/>
    <mergeCell ref="K36:K45"/>
    <mergeCell ref="K47:K50"/>
    <mergeCell ref="K5:K6"/>
    <mergeCell ref="K8:K13"/>
    <mergeCell ref="K15:K17"/>
    <mergeCell ref="K19:K21"/>
    <mergeCell ref="K23:K29"/>
  </mergeCells>
  <phoneticPr fontId="2" type="noConversion"/>
  <pageMargins left="0.7" right="0.7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공립</vt:lpstr>
      <vt:lpstr>사립</vt:lpstr>
    </vt:vector>
  </TitlesOfParts>
  <Company>한국교육과정평가원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2021-12-27T07:59:57Z</cp:lastPrinted>
  <dcterms:created xsi:type="dcterms:W3CDTF">2019-09-09T01:38:16Z</dcterms:created>
  <dcterms:modified xsi:type="dcterms:W3CDTF">2021-12-29T08:53:09Z</dcterms:modified>
</cp:coreProperties>
</file>