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-07-01~2023-12-31\2024학년도 초등임용\03 원서접수\"/>
    </mc:Choice>
  </mc:AlternateContent>
  <xr:revisionPtr revIDLastSave="0" documentId="13_ncr:1_{2D7FB07E-581E-4EB5-B573-A3894456A182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전년대비" sheetId="3" r:id="rId1"/>
  </sheets>
  <definedNames>
    <definedName name="_xlnm.Print_Area" localSheetId="0">전년대비!$A$1:$L$32</definedName>
  </definedNames>
  <calcPr calcId="191029"/>
</workbook>
</file>

<file path=xl/calcChain.xml><?xml version="1.0" encoding="utf-8"?>
<calcChain xmlns="http://schemas.openxmlformats.org/spreadsheetml/2006/main">
  <c r="E13" i="3" l="1"/>
  <c r="H18" i="3"/>
  <c r="H17" i="3"/>
  <c r="H16" i="3"/>
  <c r="H15" i="3"/>
  <c r="H14" i="3"/>
  <c r="H13" i="3"/>
  <c r="H11" i="3"/>
  <c r="H10" i="3"/>
  <c r="H9" i="3"/>
  <c r="H8" i="3"/>
  <c r="H7" i="3"/>
  <c r="E7" i="3"/>
  <c r="E18" i="3"/>
  <c r="E17" i="3"/>
  <c r="E16" i="3"/>
  <c r="E15" i="3"/>
  <c r="E14" i="3"/>
  <c r="E11" i="3"/>
  <c r="E10" i="3"/>
  <c r="E9" i="3"/>
  <c r="E8" i="3"/>
  <c r="I17" i="3" l="1"/>
  <c r="K18" i="3" l="1"/>
  <c r="K17" i="3"/>
  <c r="J13" i="3"/>
  <c r="J15" i="3"/>
  <c r="J16" i="3"/>
  <c r="I16" i="3"/>
  <c r="I11" i="3"/>
  <c r="J7" i="3" l="1"/>
  <c r="I7" i="3"/>
  <c r="G20" i="3" l="1"/>
  <c r="G21" i="3"/>
  <c r="G19" i="3"/>
  <c r="F20" i="3"/>
  <c r="F21" i="3"/>
  <c r="F19" i="3"/>
  <c r="D20" i="3"/>
  <c r="D21" i="3"/>
  <c r="D19" i="3"/>
  <c r="C20" i="3"/>
  <c r="C21" i="3"/>
  <c r="C19" i="3"/>
  <c r="C12" i="3"/>
  <c r="J19" i="3" l="1"/>
  <c r="I19" i="3"/>
  <c r="I21" i="3"/>
  <c r="I20" i="3"/>
  <c r="J21" i="3"/>
  <c r="J20" i="3"/>
  <c r="C22" i="3"/>
  <c r="G22" i="3"/>
  <c r="J8" i="3"/>
  <c r="J9" i="3"/>
  <c r="J10" i="3"/>
  <c r="J11" i="3"/>
  <c r="I14" i="3"/>
  <c r="K14" i="3" s="1"/>
  <c r="I15" i="3"/>
  <c r="I13" i="3"/>
  <c r="I8" i="3"/>
  <c r="I9" i="3"/>
  <c r="I10" i="3"/>
  <c r="G12" i="3"/>
  <c r="F12" i="3"/>
  <c r="I12" i="3" s="1"/>
  <c r="D12" i="3"/>
  <c r="K20" i="3" l="1"/>
  <c r="J12" i="3"/>
  <c r="K9" i="3"/>
  <c r="K11" i="3"/>
  <c r="K15" i="3"/>
  <c r="K8" i="3"/>
  <c r="K13" i="3"/>
  <c r="D22" i="3"/>
  <c r="J22" i="3" s="1"/>
  <c r="K7" i="3"/>
  <c r="H21" i="3"/>
  <c r="K16" i="3"/>
  <c r="K10" i="3"/>
  <c r="F22" i="3"/>
  <c r="I22" i="3" s="1"/>
  <c r="H20" i="3"/>
  <c r="H12" i="3"/>
  <c r="H19" i="3"/>
  <c r="K12" i="3" l="1"/>
  <c r="K21" i="3"/>
  <c r="K19" i="3"/>
  <c r="H22" i="3"/>
  <c r="K22" i="3" l="1"/>
  <c r="E21" i="3"/>
  <c r="E20" i="3"/>
  <c r="E19" i="3"/>
  <c r="E12" i="3"/>
  <c r="E22" i="3" l="1"/>
</calcChain>
</file>

<file path=xl/sharedStrings.xml><?xml version="1.0" encoding="utf-8"?>
<sst xmlns="http://schemas.openxmlformats.org/spreadsheetml/2006/main" count="48" uniqueCount="33">
  <si>
    <t>유치원</t>
  </si>
  <si>
    <t>초등교사</t>
  </si>
  <si>
    <t>지역제한</t>
  </si>
  <si>
    <t>합계</t>
  </si>
  <si>
    <t>계</t>
  </si>
  <si>
    <t>특수교사
(초등)</t>
    <phoneticPr fontId="2" type="noConversion"/>
  </si>
  <si>
    <t>특수교사
(유치원)</t>
    <phoneticPr fontId="2" type="noConversion"/>
  </si>
  <si>
    <t>지역제한</t>
    <phoneticPr fontId="2" type="noConversion"/>
  </si>
  <si>
    <t>경쟁률</t>
    <phoneticPr fontId="2" type="noConversion"/>
  </si>
  <si>
    <t>구분</t>
    <phoneticPr fontId="2" type="noConversion"/>
  </si>
  <si>
    <t>증감</t>
    <phoneticPr fontId="2" type="noConversion"/>
  </si>
  <si>
    <t>지원 인원</t>
    <phoneticPr fontId="2" type="noConversion"/>
  </si>
  <si>
    <t>선발 인원</t>
    <phoneticPr fontId="2" type="noConversion"/>
  </si>
  <si>
    <t>(단위: 명)</t>
    <phoneticPr fontId="2" type="noConversion"/>
  </si>
  <si>
    <t>비고</t>
    <phoneticPr fontId="2" type="noConversion"/>
  </si>
  <si>
    <t>❏ 수험표 출력</t>
  </si>
  <si>
    <t>일반</t>
    <phoneticPr fontId="2" type="noConversion"/>
  </si>
  <si>
    <t>장애</t>
    <phoneticPr fontId="2" type="noConversion"/>
  </si>
  <si>
    <t>일반</t>
    <phoneticPr fontId="2" type="noConversion"/>
  </si>
  <si>
    <t>장애</t>
    <phoneticPr fontId="2" type="noConversion"/>
  </si>
  <si>
    <t>소계</t>
    <phoneticPr fontId="2" type="noConversion"/>
  </si>
  <si>
    <t>2024학년도</t>
    <phoneticPr fontId="2" type="noConversion"/>
  </si>
  <si>
    <t>2023학년도</t>
    <phoneticPr fontId="2" type="noConversion"/>
  </si>
  <si>
    <t>충청남도교육청</t>
    <phoneticPr fontId="2" type="noConversion"/>
  </si>
  <si>
    <r>
      <t xml:space="preserve"> </t>
    </r>
    <r>
      <rPr>
        <sz val="12"/>
        <color theme="1"/>
        <rFont val="Segoe UI Symbol"/>
        <family val="3"/>
      </rPr>
      <t>❍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rgb="FF0000FF"/>
        <rFont val="맑은 고딕"/>
        <family val="3"/>
        <charset val="129"/>
        <scheme val="minor"/>
      </rPr>
      <t>2023. 11. 3.(금) 10:00</t>
    </r>
    <r>
      <rPr>
        <sz val="12"/>
        <color theme="1"/>
        <rFont val="맑은 고딕"/>
        <family val="3"/>
        <charset val="129"/>
        <scheme val="minor"/>
      </rPr>
      <t>부터 출력 가능합니다.</t>
    </r>
    <phoneticPr fontId="2" type="noConversion"/>
  </si>
  <si>
    <r>
      <t xml:space="preserve"> </t>
    </r>
    <r>
      <rPr>
        <sz val="12"/>
        <color theme="1"/>
        <rFont val="Segoe UI Symbol"/>
        <family val="3"/>
      </rPr>
      <t>❍</t>
    </r>
    <r>
      <rPr>
        <sz val="12"/>
        <color theme="1"/>
        <rFont val="맑은 고딕"/>
        <family val="3"/>
        <charset val="129"/>
        <scheme val="minor"/>
      </rPr>
      <t xml:space="preserve"> 응시원서 접수 시 출력한 접수증이나 응시원서는 수험표가 아닙니다.</t>
    </r>
    <phoneticPr fontId="2" type="noConversion"/>
  </si>
  <si>
    <r>
      <t xml:space="preserve"> </t>
    </r>
    <r>
      <rPr>
        <sz val="12"/>
        <color theme="1"/>
        <rFont val="Segoe UI Symbol"/>
        <family val="3"/>
      </rPr>
      <t>❍</t>
    </r>
    <r>
      <rPr>
        <sz val="12"/>
        <color theme="1"/>
        <rFont val="맑은 고딕"/>
        <family val="3"/>
        <charset val="129"/>
        <scheme val="minor"/>
      </rPr>
      <t xml:space="preserve"> 시험에 응시할 시 매 시험 단계별(제1차, 제2차)로 출력한 수험표를 지참하여야 합니다.</t>
    </r>
    <phoneticPr fontId="2" type="noConversion"/>
  </si>
  <si>
    <r>
      <rPr>
        <b/>
        <sz val="12"/>
        <color theme="1"/>
        <rFont val="Segoe UI Symbol"/>
        <family val="3"/>
      </rPr>
      <t>❏</t>
    </r>
    <r>
      <rPr>
        <b/>
        <sz val="12"/>
        <color theme="1"/>
        <rFont val="맑은 고딕"/>
        <family val="3"/>
        <charset val="129"/>
        <scheme val="minor"/>
      </rPr>
      <t xml:space="preserve"> 시험장소 공고: 2023. 11. 3.(금)</t>
    </r>
    <r>
      <rPr>
        <sz val="12"/>
        <color theme="1"/>
        <rFont val="맑은 고딕"/>
        <family val="3"/>
        <charset val="129"/>
        <scheme val="minor"/>
      </rPr>
      <t>, 충청남도교육청 누리집 "고시/공고" 탑재</t>
    </r>
    <phoneticPr fontId="2" type="noConversion"/>
  </si>
  <si>
    <r>
      <rPr>
        <b/>
        <sz val="12"/>
        <color theme="1"/>
        <rFont val="Segoe UI Symbol"/>
        <family val="3"/>
      </rPr>
      <t>❏</t>
    </r>
    <r>
      <rPr>
        <b/>
        <sz val="12"/>
        <color theme="1"/>
        <rFont val="맑은 고딕"/>
        <family val="3"/>
        <charset val="129"/>
        <scheme val="minor"/>
      </rPr>
      <t xml:space="preserve"> 응시원서 접수 관련 문의:</t>
    </r>
    <r>
      <rPr>
        <sz val="12"/>
        <color theme="1"/>
        <rFont val="맑은 고딕"/>
        <family val="3"/>
        <charset val="129"/>
        <scheme val="minor"/>
      </rPr>
      <t xml:space="preserve"> 충청남도교육청 교원인사과 (</t>
    </r>
    <r>
      <rPr>
        <sz val="12"/>
        <color theme="1"/>
        <rFont val="Segoe UI Symbol"/>
        <family val="3"/>
      </rPr>
      <t>☎</t>
    </r>
    <r>
      <rPr>
        <sz val="12"/>
        <color theme="1"/>
        <rFont val="맑은 고딕"/>
        <family val="3"/>
        <charset val="129"/>
        <scheme val="minor"/>
      </rPr>
      <t xml:space="preserve"> 041-640-7347)</t>
    </r>
    <phoneticPr fontId="2" type="noConversion"/>
  </si>
  <si>
    <t>공립(1순위) 또는
공립(1순위)+사립(2순위)</t>
    <phoneticPr fontId="2" type="noConversion"/>
  </si>
  <si>
    <t>사립(1순위) 또는
사립(1순위)+공립(2순위)</t>
    <phoneticPr fontId="2" type="noConversion"/>
  </si>
  <si>
    <r>
      <t>【2024학년도 충청남도 유치원</t>
    </r>
    <r>
      <rPr>
        <b/>
        <sz val="17"/>
        <color rgb="FF000000"/>
        <rFont val="Calibri"/>
        <family val="1"/>
      </rPr>
      <t>·</t>
    </r>
    <r>
      <rPr>
        <b/>
        <sz val="17"/>
        <color rgb="FF000000"/>
        <rFont val="휴먼모음T"/>
        <family val="1"/>
        <charset val="129"/>
      </rPr>
      <t>초등학교</t>
    </r>
    <r>
      <rPr>
        <b/>
        <sz val="17"/>
        <color rgb="FF000000"/>
        <rFont val="Calibri"/>
        <family val="1"/>
      </rPr>
      <t>·</t>
    </r>
    <r>
      <rPr>
        <b/>
        <sz val="17"/>
        <color rgb="FF000000"/>
        <rFont val="휴먼모음T"/>
        <family val="1"/>
        <charset val="129"/>
      </rPr>
      <t>특수학교(유치원</t>
    </r>
    <r>
      <rPr>
        <b/>
        <sz val="17"/>
        <color rgb="FF000000"/>
        <rFont val="Calibri"/>
        <family val="1"/>
      </rPr>
      <t>·</t>
    </r>
    <r>
      <rPr>
        <b/>
        <sz val="17"/>
        <color rgb="FF000000"/>
        <rFont val="휴먼모음T"/>
        <family val="1"/>
        <charset val="129"/>
      </rPr>
      <t>초등)교사 임용시험 원서 접수 현황】</t>
    </r>
    <phoneticPr fontId="2" type="noConversion"/>
  </si>
  <si>
    <r>
      <t xml:space="preserve"> </t>
    </r>
    <r>
      <rPr>
        <sz val="12"/>
        <color theme="1"/>
        <rFont val="Segoe UI Symbol"/>
        <family val="3"/>
      </rPr>
      <t>❍</t>
    </r>
    <r>
      <rPr>
        <sz val="12"/>
        <color theme="1"/>
        <rFont val="맑은 고딕"/>
        <family val="3"/>
        <charset val="129"/>
        <scheme val="minor"/>
      </rPr>
      <t xml:space="preserve"> 수험표 출력 시 반드시 </t>
    </r>
    <r>
      <rPr>
        <b/>
        <sz val="12"/>
        <color theme="1"/>
        <rFont val="맑은 고딕"/>
        <family val="3"/>
        <charset val="129"/>
        <scheme val="minor"/>
      </rPr>
      <t>컬러 프린터</t>
    </r>
    <r>
      <rPr>
        <sz val="12"/>
        <color theme="1"/>
        <rFont val="맑은 고딕"/>
        <family val="3"/>
        <charset val="129"/>
        <scheme val="minor"/>
      </rPr>
      <t>로 출력하시기 바랍니다.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</si>
</sst>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#,##0_ 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000000"/>
      <name val="휴먼모음T"/>
      <family val="1"/>
      <charset val="129"/>
    </font>
    <font>
      <b/>
      <sz val="18"/>
      <color rgb="FF000000"/>
      <name val="휴먼모음T"/>
      <family val="1"/>
      <charset val="129"/>
    </font>
    <font>
      <b/>
      <sz val="11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4"/>
      <color rgb="FF000000"/>
      <name val="휴먼모음T"/>
      <family val="1"/>
      <charset val="129"/>
    </font>
    <font>
      <b/>
      <sz val="12"/>
      <color rgb="FF000000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Segoe UI Symbol"/>
      <family val="3"/>
    </font>
    <font>
      <sz val="12"/>
      <color theme="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2"/>
      <color theme="1"/>
      <name val="Segoe UI Symbol"/>
      <family val="3"/>
    </font>
    <font>
      <sz val="11"/>
      <color rgb="FF000000"/>
      <name val="맑은 고딕"/>
      <family val="3"/>
      <charset val="129"/>
      <scheme val="major"/>
    </font>
    <font>
      <b/>
      <sz val="17"/>
      <color rgb="FF000000"/>
      <name val="휴먼모음T"/>
      <family val="1"/>
      <charset val="129"/>
    </font>
    <font>
      <b/>
      <sz val="17"/>
      <color rgb="FF00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double">
        <color indexed="64"/>
      </bottom>
      <diagonal/>
    </border>
    <border>
      <left style="thick">
        <color rgb="FF0000FF"/>
      </left>
      <right style="thick">
        <color rgb="FF0000FF"/>
      </right>
      <top/>
      <bottom style="hair">
        <color indexed="64"/>
      </bottom>
      <diagonal/>
    </border>
    <border>
      <left style="thick">
        <color rgb="FF0000FF"/>
      </left>
      <right style="thick">
        <color rgb="FF0000FF"/>
      </right>
      <top style="hair">
        <color indexed="64"/>
      </top>
      <bottom/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hair">
        <color indexed="64"/>
      </bottom>
      <diagonal/>
    </border>
    <border>
      <left style="thick">
        <color rgb="FF0000FF"/>
      </left>
      <right style="thick">
        <color rgb="FF0000FF"/>
      </right>
      <top style="hair">
        <color indexed="64"/>
      </top>
      <bottom style="hair">
        <color indexed="64"/>
      </bottom>
      <diagonal/>
    </border>
    <border>
      <left style="thick">
        <color rgb="FF0000FF"/>
      </left>
      <right style="thick">
        <color rgb="FF0000FF"/>
      </right>
      <top style="hair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hair">
        <color indexed="64"/>
      </top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hair">
        <color rgb="FF0000FF"/>
      </bottom>
      <diagonal/>
    </border>
    <border>
      <left style="thick">
        <color rgb="FF0000FF"/>
      </left>
      <right style="thick">
        <color rgb="FF0000FF"/>
      </right>
      <top style="hair">
        <color rgb="FF0000FF"/>
      </top>
      <bottom style="hair">
        <color rgb="FF0000FF"/>
      </bottom>
      <diagonal/>
    </border>
    <border>
      <left style="thick">
        <color rgb="FF0000FF"/>
      </left>
      <right style="thick">
        <color rgb="FF0000FF"/>
      </right>
      <top style="hair">
        <color rgb="FF0000FF"/>
      </top>
      <bottom style="thick">
        <color rgb="FF0000FF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ck">
        <color rgb="FF0000FF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7" fillId="2" borderId="2" xfId="0" applyFont="1" applyFill="1" applyBorder="1" applyAlignment="1">
      <alignment horizontal="centerContinuous" vertical="center" wrapText="1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12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7" fillId="2" borderId="14" xfId="0" applyFont="1" applyFill="1" applyBorder="1" applyAlignment="1">
      <alignment horizontal="center" vertical="center" shrinkToFit="1"/>
    </xf>
    <xf numFmtId="0" fontId="7" fillId="2" borderId="10" xfId="0" applyFont="1" applyFill="1" applyBorder="1" applyAlignment="1">
      <alignment horizontal="center" vertical="center" shrinkToFit="1"/>
    </xf>
    <xf numFmtId="0" fontId="7" fillId="2" borderId="15" xfId="0" applyFont="1" applyFill="1" applyBorder="1" applyAlignment="1">
      <alignment horizontal="center" vertical="center" shrinkToFit="1"/>
    </xf>
    <xf numFmtId="0" fontId="7" fillId="2" borderId="22" xfId="0" applyFont="1" applyFill="1" applyBorder="1" applyAlignment="1">
      <alignment horizontal="centerContinuous" vertical="center" wrapText="1" shrinkToFit="1"/>
    </xf>
    <xf numFmtId="0" fontId="8" fillId="0" borderId="23" xfId="0" applyFont="1" applyBorder="1" applyAlignment="1">
      <alignment horizontal="right" vertical="center" shrinkToFit="1"/>
    </xf>
    <xf numFmtId="0" fontId="8" fillId="0" borderId="24" xfId="0" applyFont="1" applyBorder="1" applyAlignment="1">
      <alignment horizontal="right" vertical="center" shrinkToFit="1"/>
    </xf>
    <xf numFmtId="0" fontId="8" fillId="0" borderId="25" xfId="0" applyFont="1" applyBorder="1" applyAlignment="1">
      <alignment horizontal="right" vertical="center" shrinkToFit="1"/>
    </xf>
    <xf numFmtId="0" fontId="8" fillId="0" borderId="27" xfId="0" applyFont="1" applyBorder="1" applyAlignment="1">
      <alignment horizontal="right" vertical="center" shrinkToFit="1"/>
    </xf>
    <xf numFmtId="0" fontId="8" fillId="0" borderId="26" xfId="0" applyFont="1" applyBorder="1" applyAlignment="1">
      <alignment horizontal="right" vertical="center" shrinkToFit="1"/>
    </xf>
    <xf numFmtId="0" fontId="8" fillId="2" borderId="27" xfId="0" applyFont="1" applyFill="1" applyBorder="1" applyAlignment="1">
      <alignment horizontal="right" vertical="center" shrinkToFit="1"/>
    </xf>
    <xf numFmtId="0" fontId="8" fillId="2" borderId="23" xfId="0" applyFont="1" applyFill="1" applyBorder="1" applyAlignment="1">
      <alignment horizontal="right" vertical="center" shrinkToFit="1"/>
    </xf>
    <xf numFmtId="0" fontId="8" fillId="2" borderId="28" xfId="0" applyFont="1" applyFill="1" applyBorder="1" applyAlignment="1">
      <alignment horizontal="right" vertical="center" shrinkToFit="1"/>
    </xf>
    <xf numFmtId="0" fontId="7" fillId="2" borderId="9" xfId="0" applyFont="1" applyFill="1" applyBorder="1" applyAlignment="1">
      <alignment horizontal="centerContinuous" vertical="center" wrapText="1" shrinkToFit="1"/>
    </xf>
    <xf numFmtId="0" fontId="8" fillId="0" borderId="10" xfId="0" applyFont="1" applyBorder="1" applyAlignment="1">
      <alignment horizontal="right" vertical="center" shrinkToFit="1"/>
    </xf>
    <xf numFmtId="0" fontId="8" fillId="0" borderId="11" xfId="0" applyFont="1" applyBorder="1" applyAlignment="1">
      <alignment horizontal="right" vertical="center" shrinkToFit="1"/>
    </xf>
    <xf numFmtId="0" fontId="8" fillId="0" borderId="12" xfId="0" applyFont="1" applyBorder="1" applyAlignment="1">
      <alignment horizontal="right" vertical="center" shrinkToFit="1"/>
    </xf>
    <xf numFmtId="0" fontId="8" fillId="0" borderId="14" xfId="0" applyFont="1" applyBorder="1" applyAlignment="1">
      <alignment horizontal="right" vertical="center" shrinkToFit="1"/>
    </xf>
    <xf numFmtId="0" fontId="8" fillId="0" borderId="13" xfId="0" applyFont="1" applyBorder="1" applyAlignment="1">
      <alignment horizontal="right" vertical="center" shrinkToFit="1"/>
    </xf>
    <xf numFmtId="176" fontId="8" fillId="0" borderId="30" xfId="1" applyNumberFormat="1" applyFont="1" applyBorder="1" applyAlignment="1">
      <alignment horizontal="right" vertical="center" shrinkToFit="1"/>
    </xf>
    <xf numFmtId="176" fontId="8" fillId="0" borderId="31" xfId="1" applyNumberFormat="1" applyFont="1" applyBorder="1" applyAlignment="1">
      <alignment horizontal="right" vertical="center" shrinkToFit="1"/>
    </xf>
    <xf numFmtId="176" fontId="8" fillId="0" borderId="32" xfId="1" applyNumberFormat="1" applyFont="1" applyBorder="1" applyAlignment="1">
      <alignment horizontal="center" vertical="center" shrinkToFit="1"/>
    </xf>
    <xf numFmtId="176" fontId="8" fillId="0" borderId="30" xfId="1" applyNumberFormat="1" applyFont="1" applyBorder="1" applyAlignment="1">
      <alignment horizontal="center" vertical="center" shrinkToFit="1"/>
    </xf>
    <xf numFmtId="176" fontId="8" fillId="0" borderId="34" xfId="1" applyNumberFormat="1" applyFont="1" applyBorder="1" applyAlignment="1">
      <alignment horizontal="right" vertical="center" shrinkToFit="1"/>
    </xf>
    <xf numFmtId="176" fontId="8" fillId="0" borderId="32" xfId="1" applyNumberFormat="1" applyFont="1" applyBorder="1" applyAlignment="1">
      <alignment horizontal="right" vertical="center" shrinkToFit="1"/>
    </xf>
    <xf numFmtId="176" fontId="8" fillId="0" borderId="33" xfId="1" applyNumberFormat="1" applyFont="1" applyBorder="1" applyAlignment="1">
      <alignment horizontal="right" vertical="center" shrinkToFit="1"/>
    </xf>
    <xf numFmtId="176" fontId="7" fillId="2" borderId="34" xfId="1" applyNumberFormat="1" applyFont="1" applyFill="1" applyBorder="1" applyAlignment="1">
      <alignment horizontal="right" vertical="center" shrinkToFit="1"/>
    </xf>
    <xf numFmtId="176" fontId="7" fillId="2" borderId="30" xfId="1" applyNumberFormat="1" applyFont="1" applyFill="1" applyBorder="1" applyAlignment="1">
      <alignment horizontal="right" vertical="center" shrinkToFit="1"/>
    </xf>
    <xf numFmtId="176" fontId="7" fillId="2" borderId="35" xfId="1" applyNumberFormat="1" applyFont="1" applyFill="1" applyBorder="1" applyAlignment="1">
      <alignment horizontal="right" vertical="center" shrinkToFit="1"/>
    </xf>
    <xf numFmtId="0" fontId="7" fillId="2" borderId="38" xfId="0" applyFont="1" applyFill="1" applyBorder="1" applyAlignment="1">
      <alignment horizontal="center" vertical="center" shrinkToFit="1"/>
    </xf>
    <xf numFmtId="177" fontId="8" fillId="2" borderId="14" xfId="0" applyNumberFormat="1" applyFont="1" applyFill="1" applyBorder="1" applyAlignment="1">
      <alignment horizontal="right" vertical="center" shrinkToFit="1"/>
    </xf>
    <xf numFmtId="177" fontId="8" fillId="2" borderId="10" xfId="0" applyNumberFormat="1" applyFont="1" applyFill="1" applyBorder="1" applyAlignment="1">
      <alignment horizontal="right" vertical="center" shrinkToFit="1"/>
    </xf>
    <xf numFmtId="177" fontId="8" fillId="2" borderId="15" xfId="0" applyNumberFormat="1" applyFont="1" applyFill="1" applyBorder="1" applyAlignment="1">
      <alignment horizontal="right" vertical="center" shrinkToFit="1"/>
    </xf>
    <xf numFmtId="0" fontId="7" fillId="2" borderId="37" xfId="0" applyFont="1" applyFill="1" applyBorder="1" applyAlignment="1">
      <alignment horizontal="center" vertical="center" shrinkToFit="1"/>
    </xf>
    <xf numFmtId="177" fontId="8" fillId="2" borderId="20" xfId="0" applyNumberFormat="1" applyFont="1" applyFill="1" applyBorder="1" applyAlignment="1">
      <alignment horizontal="right" vertical="center" shrinkToFit="1"/>
    </xf>
    <xf numFmtId="2" fontId="8" fillId="0" borderId="23" xfId="0" applyNumberFormat="1" applyFont="1" applyBorder="1" applyAlignment="1">
      <alignment horizontal="right" vertical="center" shrinkToFit="1"/>
    </xf>
    <xf numFmtId="2" fontId="8" fillId="2" borderId="23" xfId="0" applyNumberFormat="1" applyFont="1" applyFill="1" applyBorder="1" applyAlignment="1">
      <alignment horizontal="right" vertical="center" shrinkToFit="1"/>
    </xf>
    <xf numFmtId="0" fontId="7" fillId="2" borderId="39" xfId="0" applyFont="1" applyFill="1" applyBorder="1" applyAlignment="1">
      <alignment horizontal="center" vertical="center" shrinkToFit="1"/>
    </xf>
    <xf numFmtId="0" fontId="8" fillId="0" borderId="20" xfId="0" applyFont="1" applyBorder="1" applyAlignment="1">
      <alignment horizontal="right" vertical="center" shrinkToFit="1"/>
    </xf>
    <xf numFmtId="0" fontId="8" fillId="0" borderId="17" xfId="0" applyFont="1" applyBorder="1" applyAlignment="1">
      <alignment horizontal="right" vertical="center" shrinkToFit="1"/>
    </xf>
    <xf numFmtId="0" fontId="8" fillId="0" borderId="18" xfId="0" applyFont="1" applyBorder="1" applyAlignment="1">
      <alignment horizontal="right" vertical="center" shrinkToFit="1"/>
    </xf>
    <xf numFmtId="0" fontId="8" fillId="0" borderId="16" xfId="0" applyFont="1" applyBorder="1" applyAlignment="1">
      <alignment horizontal="right" vertical="center" shrinkToFit="1"/>
    </xf>
    <xf numFmtId="0" fontId="8" fillId="0" borderId="19" xfId="0" applyFont="1" applyBorder="1" applyAlignment="1">
      <alignment horizontal="right" vertical="center" shrinkToFit="1"/>
    </xf>
    <xf numFmtId="177" fontId="8" fillId="2" borderId="21" xfId="0" applyNumberFormat="1" applyFont="1" applyFill="1" applyBorder="1" applyAlignment="1">
      <alignment horizontal="right" vertical="center" shrinkToFit="1"/>
    </xf>
    <xf numFmtId="0" fontId="7" fillId="2" borderId="41" xfId="0" applyFont="1" applyFill="1" applyBorder="1" applyAlignment="1">
      <alignment horizontal="centerContinuous" vertical="center" wrapText="1" shrinkToFit="1"/>
    </xf>
    <xf numFmtId="0" fontId="7" fillId="2" borderId="42" xfId="0" applyFont="1" applyFill="1" applyBorder="1" applyAlignment="1">
      <alignment horizontal="centerContinuous" vertical="center" wrapText="1" shrinkToFit="1"/>
    </xf>
    <xf numFmtId="2" fontId="8" fillId="0" borderId="17" xfId="0" applyNumberFormat="1" applyFont="1" applyBorder="1" applyAlignment="1">
      <alignment horizontal="right" vertical="center" shrinkToFit="1"/>
    </xf>
    <xf numFmtId="2" fontId="8" fillId="0" borderId="16" xfId="0" applyNumberFormat="1" applyFont="1" applyBorder="1" applyAlignment="1">
      <alignment horizontal="right" vertical="center" shrinkToFit="1"/>
    </xf>
    <xf numFmtId="2" fontId="8" fillId="2" borderId="16" xfId="0" applyNumberFormat="1" applyFont="1" applyFill="1" applyBorder="1" applyAlignment="1">
      <alignment horizontal="right" vertical="center" shrinkToFit="1"/>
    </xf>
    <xf numFmtId="0" fontId="7" fillId="2" borderId="43" xfId="0" applyFont="1" applyFill="1" applyBorder="1" applyAlignment="1">
      <alignment vertical="center" shrinkToFit="1"/>
    </xf>
    <xf numFmtId="0" fontId="7" fillId="2" borderId="44" xfId="0" applyFont="1" applyFill="1" applyBorder="1" applyAlignment="1">
      <alignment horizontal="right" vertical="center" shrinkToFit="1"/>
    </xf>
    <xf numFmtId="0" fontId="7" fillId="2" borderId="45" xfId="0" applyFont="1" applyFill="1" applyBorder="1" applyAlignment="1">
      <alignment horizontal="right" vertical="center" shrinkToFit="1"/>
    </xf>
    <xf numFmtId="0" fontId="7" fillId="2" borderId="46" xfId="0" applyFont="1" applyFill="1" applyBorder="1" applyAlignment="1">
      <alignment horizontal="right" vertical="center" shrinkToFit="1"/>
    </xf>
    <xf numFmtId="0" fontId="7" fillId="2" borderId="47" xfId="0" applyFont="1" applyFill="1" applyBorder="1" applyAlignment="1">
      <alignment horizontal="right" vertical="center" shrinkToFit="1"/>
    </xf>
    <xf numFmtId="0" fontId="7" fillId="2" borderId="48" xfId="0" applyFont="1" applyFill="1" applyBorder="1" applyAlignment="1">
      <alignment horizontal="right" vertical="center" shrinkToFit="1"/>
    </xf>
    <xf numFmtId="177" fontId="7" fillId="2" borderId="44" xfId="0" applyNumberFormat="1" applyFont="1" applyFill="1" applyBorder="1" applyAlignment="1">
      <alignment horizontal="right" vertical="center" shrinkToFit="1"/>
    </xf>
    <xf numFmtId="177" fontId="7" fillId="2" borderId="49" xfId="0" applyNumberFormat="1" applyFont="1" applyFill="1" applyBorder="1" applyAlignment="1">
      <alignment horizontal="right" vertical="center" shrinkToFit="1"/>
    </xf>
    <xf numFmtId="2" fontId="7" fillId="2" borderId="47" xfId="0" applyNumberFormat="1" applyFont="1" applyFill="1" applyBorder="1" applyAlignment="1">
      <alignment horizontal="right" vertical="center" shrinkToFit="1"/>
    </xf>
    <xf numFmtId="0" fontId="7" fillId="2" borderId="11" xfId="0" applyFont="1" applyFill="1" applyBorder="1" applyAlignment="1">
      <alignment horizontal="center" vertical="center" shrinkToFit="1"/>
    </xf>
    <xf numFmtId="3" fontId="8" fillId="2" borderId="45" xfId="0" applyNumberFormat="1" applyFont="1" applyFill="1" applyBorder="1" applyAlignment="1">
      <alignment horizontal="right" vertical="center" shrinkToFit="1"/>
    </xf>
    <xf numFmtId="3" fontId="8" fillId="2" borderId="17" xfId="0" applyNumberFormat="1" applyFont="1" applyFill="1" applyBorder="1" applyAlignment="1">
      <alignment horizontal="right" vertical="center" shrinkToFit="1"/>
    </xf>
    <xf numFmtId="0" fontId="8" fillId="2" borderId="11" xfId="0" applyFont="1" applyFill="1" applyBorder="1" applyAlignment="1">
      <alignment horizontal="right" vertical="center" shrinkToFit="1"/>
    </xf>
    <xf numFmtId="0" fontId="8" fillId="2" borderId="24" xfId="0" applyFont="1" applyFill="1" applyBorder="1" applyAlignment="1">
      <alignment horizontal="right" vertical="center" shrinkToFit="1"/>
    </xf>
    <xf numFmtId="176" fontId="8" fillId="2" borderId="31" xfId="1" applyNumberFormat="1" applyFont="1" applyFill="1" applyBorder="1" applyAlignment="1">
      <alignment horizontal="right" vertical="center" shrinkToFit="1"/>
    </xf>
    <xf numFmtId="2" fontId="8" fillId="0" borderId="18" xfId="0" applyNumberFormat="1" applyFont="1" applyBorder="1" applyAlignment="1">
      <alignment horizontal="right" vertical="center" shrinkToFit="1"/>
    </xf>
    <xf numFmtId="2" fontId="8" fillId="0" borderId="19" xfId="0" applyNumberFormat="1" applyFont="1" applyBorder="1" applyAlignment="1">
      <alignment horizontal="right" vertical="center" shrinkToFit="1"/>
    </xf>
    <xf numFmtId="2" fontId="8" fillId="2" borderId="17" xfId="0" applyNumberFormat="1" applyFont="1" applyFill="1" applyBorder="1" applyAlignment="1">
      <alignment horizontal="right" vertical="center" shrinkToFit="1"/>
    </xf>
    <xf numFmtId="2" fontId="8" fillId="2" borderId="20" xfId="0" applyNumberFormat="1" applyFont="1" applyFill="1" applyBorder="1" applyAlignment="1">
      <alignment horizontal="right" vertical="center" shrinkToFit="1"/>
    </xf>
    <xf numFmtId="2" fontId="8" fillId="2" borderId="21" xfId="0" applyNumberFormat="1" applyFont="1" applyFill="1" applyBorder="1" applyAlignment="1">
      <alignment horizontal="right" vertical="center" shrinkToFit="1"/>
    </xf>
    <xf numFmtId="2" fontId="7" fillId="2" borderId="48" xfId="0" applyNumberFormat="1" applyFont="1" applyFill="1" applyBorder="1" applyAlignment="1">
      <alignment horizontal="right" vertical="center" shrinkToFit="1"/>
    </xf>
    <xf numFmtId="0" fontId="7" fillId="2" borderId="50" xfId="0" applyFont="1" applyFill="1" applyBorder="1" applyAlignment="1">
      <alignment horizontal="right" vertical="center" shrinkToFit="1"/>
    </xf>
    <xf numFmtId="2" fontId="7" fillId="2" borderId="51" xfId="0" applyNumberFormat="1" applyFont="1" applyFill="1" applyBorder="1" applyAlignment="1">
      <alignment horizontal="right" vertical="center" shrinkToFit="1"/>
    </xf>
    <xf numFmtId="0" fontId="7" fillId="2" borderId="51" xfId="0" applyFont="1" applyFill="1" applyBorder="1" applyAlignment="1">
      <alignment horizontal="right" vertical="center" shrinkToFit="1"/>
    </xf>
    <xf numFmtId="0" fontId="7" fillId="2" borderId="52" xfId="0" applyFont="1" applyFill="1" applyBorder="1" applyAlignment="1">
      <alignment horizontal="right" vertical="center" shrinkToFit="1"/>
    </xf>
    <xf numFmtId="0" fontId="8" fillId="2" borderId="45" xfId="0" applyFont="1" applyFill="1" applyBorder="1" applyAlignment="1">
      <alignment horizontal="right" vertical="center" shrinkToFi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shrinkToFit="1"/>
    </xf>
    <xf numFmtId="0" fontId="7" fillId="2" borderId="9" xfId="0" applyFont="1" applyFill="1" applyBorder="1" applyAlignment="1">
      <alignment horizontal="center" vertical="center" shrinkToFit="1"/>
    </xf>
    <xf numFmtId="0" fontId="7" fillId="2" borderId="36" xfId="0" applyFont="1" applyFill="1" applyBorder="1" applyAlignment="1">
      <alignment horizontal="center" vertical="center" shrinkToFit="1"/>
    </xf>
    <xf numFmtId="0" fontId="7" fillId="2" borderId="37" xfId="0" applyFont="1" applyFill="1" applyBorder="1" applyAlignment="1">
      <alignment horizontal="center" vertical="center" shrinkToFit="1"/>
    </xf>
    <xf numFmtId="0" fontId="7" fillId="2" borderId="29" xfId="0" applyFont="1" applyFill="1" applyBorder="1" applyAlignment="1">
      <alignment horizontal="center" vertical="center" wrapText="1" shrinkToFit="1"/>
    </xf>
    <xf numFmtId="0" fontId="7" fillId="2" borderId="40" xfId="0" applyFont="1" applyFill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wrapText="1" shrinkToFit="1"/>
    </xf>
    <xf numFmtId="0" fontId="8" fillId="0" borderId="8" xfId="0" applyFont="1" applyBorder="1" applyAlignment="1">
      <alignment horizontal="center" vertical="center" wrapText="1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176" fontId="17" fillId="0" borderId="53" xfId="1" applyNumberFormat="1" applyFont="1" applyBorder="1" applyAlignment="1">
      <alignment horizontal="center" vertical="center" wrapText="1" shrinkToFit="1"/>
    </xf>
    <xf numFmtId="176" fontId="17" fillId="0" borderId="54" xfId="1" applyNumberFormat="1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3" fontId="8" fillId="0" borderId="12" xfId="0" applyNumberFormat="1" applyFont="1" applyBorder="1" applyAlignment="1">
      <alignment horizontal="right" vertical="center" shrinkToFit="1"/>
    </xf>
    <xf numFmtId="0" fontId="8" fillId="2" borderId="55" xfId="0" applyFont="1" applyFill="1" applyBorder="1" applyAlignment="1">
      <alignment horizontal="right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11.125" customWidth="1"/>
    <col min="2" max="4" width="8.75" customWidth="1"/>
    <col min="5" max="5" width="6.625" customWidth="1"/>
    <col min="6" max="7" width="8.75" customWidth="1"/>
    <col min="8" max="8" width="6.625" customWidth="1"/>
    <col min="9" max="10" width="8.75" customWidth="1"/>
    <col min="11" max="11" width="6.625" customWidth="1"/>
    <col min="12" max="12" width="23.125" customWidth="1"/>
  </cols>
  <sheetData>
    <row r="1" spans="1:14" ht="8.25" customHeight="1" x14ac:dyDescent="0.3"/>
    <row r="2" spans="1:14" ht="35.25" customHeight="1" x14ac:dyDescent="0.3">
      <c r="A2" s="110" t="s">
        <v>31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ht="21" customHeight="1" x14ac:dyDescent="0.3">
      <c r="A3" s="1"/>
      <c r="B3" s="1"/>
      <c r="C3" s="1"/>
      <c r="D3" s="1"/>
      <c r="E3" s="1"/>
      <c r="F3" s="1"/>
      <c r="G3" s="1"/>
      <c r="H3" s="1"/>
      <c r="I3" s="1"/>
      <c r="J3" s="102"/>
      <c r="K3" s="103"/>
      <c r="L3" s="109" t="s">
        <v>23</v>
      </c>
    </row>
    <row r="4" spans="1:14" s="3" customFormat="1" ht="24" customHeight="1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13</v>
      </c>
      <c r="M4" s="86"/>
      <c r="N4" s="86"/>
    </row>
    <row r="5" spans="1:14" s="3" customFormat="1" ht="20.100000000000001" customHeight="1" thickBot="1" x14ac:dyDescent="0.35">
      <c r="A5" s="87" t="s">
        <v>9</v>
      </c>
      <c r="B5" s="88"/>
      <c r="C5" s="55" t="s">
        <v>12</v>
      </c>
      <c r="D5" s="6"/>
      <c r="E5" s="15"/>
      <c r="F5" s="56" t="s">
        <v>11</v>
      </c>
      <c r="G5" s="6"/>
      <c r="H5" s="24"/>
      <c r="I5" s="55" t="s">
        <v>8</v>
      </c>
      <c r="J5" s="6"/>
      <c r="K5" s="15"/>
      <c r="L5" s="91" t="s">
        <v>14</v>
      </c>
    </row>
    <row r="6" spans="1:14" s="3" customFormat="1" ht="20.100000000000001" customHeight="1" thickTop="1" thickBot="1" x14ac:dyDescent="0.35">
      <c r="A6" s="89"/>
      <c r="B6" s="90"/>
      <c r="C6" s="60" t="s">
        <v>21</v>
      </c>
      <c r="D6" s="48" t="s">
        <v>22</v>
      </c>
      <c r="E6" s="44" t="s">
        <v>10</v>
      </c>
      <c r="F6" s="60" t="s">
        <v>21</v>
      </c>
      <c r="G6" s="48" t="s">
        <v>22</v>
      </c>
      <c r="H6" s="44" t="s">
        <v>10</v>
      </c>
      <c r="I6" s="60" t="s">
        <v>21</v>
      </c>
      <c r="J6" s="48" t="s">
        <v>22</v>
      </c>
      <c r="K6" s="40" t="s">
        <v>10</v>
      </c>
      <c r="L6" s="92"/>
    </row>
    <row r="7" spans="1:14" s="3" customFormat="1" ht="20.100000000000001" customHeight="1" thickTop="1" x14ac:dyDescent="0.3">
      <c r="A7" s="98" t="s">
        <v>0</v>
      </c>
      <c r="B7" s="10" t="s">
        <v>16</v>
      </c>
      <c r="C7" s="61">
        <v>34</v>
      </c>
      <c r="D7" s="49">
        <v>31</v>
      </c>
      <c r="E7" s="28">
        <f>C7-D7</f>
        <v>3</v>
      </c>
      <c r="F7" s="61">
        <v>574</v>
      </c>
      <c r="G7" s="49">
        <v>682</v>
      </c>
      <c r="H7" s="28">
        <f>F7-G7</f>
        <v>-108</v>
      </c>
      <c r="I7" s="61">
        <f>ROUND(F7/C7,2)</f>
        <v>16.88</v>
      </c>
      <c r="J7" s="49">
        <f>ROUND(G7/D7,2)</f>
        <v>22</v>
      </c>
      <c r="K7" s="19">
        <f>I7-J7</f>
        <v>-5.120000000000001</v>
      </c>
      <c r="L7" s="34"/>
    </row>
    <row r="8" spans="1:14" s="3" customFormat="1" ht="20.100000000000001" customHeight="1" x14ac:dyDescent="0.3">
      <c r="A8" s="99"/>
      <c r="B8" s="8" t="s">
        <v>17</v>
      </c>
      <c r="C8" s="62">
        <v>3</v>
      </c>
      <c r="D8" s="50">
        <v>3</v>
      </c>
      <c r="E8" s="26">
        <f>C8-D8</f>
        <v>0</v>
      </c>
      <c r="F8" s="62">
        <v>3</v>
      </c>
      <c r="G8" s="50">
        <v>1</v>
      </c>
      <c r="H8" s="28">
        <f>F8-G8</f>
        <v>2</v>
      </c>
      <c r="I8" s="62">
        <f t="shared" ref="I8:I10" si="0">ROUND(F8/C8,2)</f>
        <v>1</v>
      </c>
      <c r="J8" s="57">
        <f t="shared" ref="J8:J22" si="1">ROUND(G8/D8,2)</f>
        <v>0.33</v>
      </c>
      <c r="K8" s="17">
        <f t="shared" ref="K8:K22" si="2">I8-J8</f>
        <v>0.66999999999999993</v>
      </c>
      <c r="L8" s="31"/>
    </row>
    <row r="9" spans="1:14" s="3" customFormat="1" ht="20.100000000000001" customHeight="1" x14ac:dyDescent="0.3">
      <c r="A9" s="100" t="s">
        <v>1</v>
      </c>
      <c r="B9" s="9" t="s">
        <v>16</v>
      </c>
      <c r="C9" s="63">
        <v>200</v>
      </c>
      <c r="D9" s="51">
        <v>119</v>
      </c>
      <c r="E9" s="27">
        <f>C9-D9</f>
        <v>81</v>
      </c>
      <c r="F9" s="63">
        <v>407</v>
      </c>
      <c r="G9" s="51">
        <v>247</v>
      </c>
      <c r="H9" s="28">
        <f>F9-G9</f>
        <v>160</v>
      </c>
      <c r="I9" s="63">
        <f t="shared" si="0"/>
        <v>2.04</v>
      </c>
      <c r="J9" s="51">
        <f t="shared" si="1"/>
        <v>2.08</v>
      </c>
      <c r="K9" s="18">
        <f t="shared" si="2"/>
        <v>-4.0000000000000036E-2</v>
      </c>
      <c r="L9" s="32"/>
    </row>
    <row r="10" spans="1:14" s="3" customFormat="1" ht="20.100000000000001" customHeight="1" x14ac:dyDescent="0.3">
      <c r="A10" s="101"/>
      <c r="B10" s="7" t="s">
        <v>2</v>
      </c>
      <c r="C10" s="64">
        <v>25</v>
      </c>
      <c r="D10" s="52">
        <v>20</v>
      </c>
      <c r="E10" s="25">
        <f>C10-D10</f>
        <v>5</v>
      </c>
      <c r="F10" s="64">
        <v>50</v>
      </c>
      <c r="G10" s="52">
        <v>48</v>
      </c>
      <c r="H10" s="28">
        <f>F10-G10</f>
        <v>2</v>
      </c>
      <c r="I10" s="68">
        <f t="shared" si="0"/>
        <v>2</v>
      </c>
      <c r="J10" s="58">
        <f t="shared" si="1"/>
        <v>2.4</v>
      </c>
      <c r="K10" s="46">
        <f t="shared" si="2"/>
        <v>-0.39999999999999991</v>
      </c>
      <c r="L10" s="33"/>
    </row>
    <row r="11" spans="1:14" s="3" customFormat="1" ht="20.100000000000001" customHeight="1" x14ac:dyDescent="0.3">
      <c r="A11" s="101"/>
      <c r="B11" s="7" t="s">
        <v>17</v>
      </c>
      <c r="C11" s="64">
        <v>17</v>
      </c>
      <c r="D11" s="52">
        <v>11</v>
      </c>
      <c r="E11" s="25">
        <f>C11-D11</f>
        <v>6</v>
      </c>
      <c r="F11" s="64">
        <v>5</v>
      </c>
      <c r="G11" s="52">
        <v>2</v>
      </c>
      <c r="H11" s="28">
        <f>F11-G11</f>
        <v>3</v>
      </c>
      <c r="I11" s="64">
        <f>ROUND(F11/C11,2)</f>
        <v>0.28999999999999998</v>
      </c>
      <c r="J11" s="58">
        <f t="shared" si="1"/>
        <v>0.18</v>
      </c>
      <c r="K11" s="16">
        <f t="shared" si="2"/>
        <v>0.10999999999999999</v>
      </c>
      <c r="L11" s="30"/>
    </row>
    <row r="12" spans="1:14" s="3" customFormat="1" ht="20.100000000000001" customHeight="1" x14ac:dyDescent="0.3">
      <c r="A12" s="99"/>
      <c r="B12" s="69" t="s">
        <v>20</v>
      </c>
      <c r="C12" s="70">
        <f>SUM(C9:C11)</f>
        <v>242</v>
      </c>
      <c r="D12" s="71">
        <f>SUM(D9:D11)</f>
        <v>150</v>
      </c>
      <c r="E12" s="72">
        <f t="shared" ref="E12:E22" si="3">C12-D12</f>
        <v>92</v>
      </c>
      <c r="F12" s="70">
        <f>SUM(F9:F11)</f>
        <v>462</v>
      </c>
      <c r="G12" s="71">
        <f>SUM(G9:G11)</f>
        <v>297</v>
      </c>
      <c r="H12" s="112">
        <f t="shared" ref="H12:H22" si="4">F12-G12</f>
        <v>165</v>
      </c>
      <c r="I12" s="85">
        <f>ROUND(F12/C12,2)</f>
        <v>1.91</v>
      </c>
      <c r="J12" s="77">
        <f t="shared" si="1"/>
        <v>1.98</v>
      </c>
      <c r="K12" s="73">
        <f t="shared" si="2"/>
        <v>-7.0000000000000062E-2</v>
      </c>
      <c r="L12" s="74"/>
    </row>
    <row r="13" spans="1:14" s="3" customFormat="1" ht="20.100000000000001" customHeight="1" x14ac:dyDescent="0.3">
      <c r="A13" s="93" t="s">
        <v>6</v>
      </c>
      <c r="B13" s="9" t="s">
        <v>18</v>
      </c>
      <c r="C13" s="63">
        <v>9</v>
      </c>
      <c r="D13" s="51">
        <v>4</v>
      </c>
      <c r="E13" s="111">
        <f>C13-D13</f>
        <v>5</v>
      </c>
      <c r="F13" s="63">
        <v>45</v>
      </c>
      <c r="G13" s="51">
        <v>43</v>
      </c>
      <c r="H13" s="28">
        <f>F13-G13</f>
        <v>2</v>
      </c>
      <c r="I13" s="63">
        <f>ROUND(F13/C13,2)</f>
        <v>5</v>
      </c>
      <c r="J13" s="75">
        <f t="shared" si="1"/>
        <v>10.75</v>
      </c>
      <c r="K13" s="18">
        <f t="shared" si="2"/>
        <v>-5.75</v>
      </c>
      <c r="L13" s="35"/>
    </row>
    <row r="14" spans="1:14" s="3" customFormat="1" ht="20.100000000000001" customHeight="1" x14ac:dyDescent="0.3">
      <c r="A14" s="94"/>
      <c r="B14" s="11" t="s">
        <v>19</v>
      </c>
      <c r="C14" s="65">
        <v>1</v>
      </c>
      <c r="D14" s="53">
        <v>0</v>
      </c>
      <c r="E14" s="29">
        <f>C14-D14</f>
        <v>1</v>
      </c>
      <c r="F14" s="65">
        <v>0</v>
      </c>
      <c r="G14" s="53">
        <v>0</v>
      </c>
      <c r="H14" s="28">
        <f>F14-G14</f>
        <v>0</v>
      </c>
      <c r="I14" s="80">
        <f t="shared" ref="I14:J21" si="5">ROUND(F14/C14,2)</f>
        <v>0</v>
      </c>
      <c r="J14" s="76">
        <v>0</v>
      </c>
      <c r="K14" s="20">
        <f t="shared" si="2"/>
        <v>0</v>
      </c>
      <c r="L14" s="36"/>
    </row>
    <row r="15" spans="1:14" s="3" customFormat="1" ht="20.100000000000001" customHeight="1" x14ac:dyDescent="0.3">
      <c r="A15" s="93" t="s">
        <v>5</v>
      </c>
      <c r="B15" s="9" t="s">
        <v>16</v>
      </c>
      <c r="C15" s="63">
        <v>23</v>
      </c>
      <c r="D15" s="51">
        <v>10</v>
      </c>
      <c r="E15" s="27">
        <f>C15-D15</f>
        <v>13</v>
      </c>
      <c r="F15" s="63">
        <v>125</v>
      </c>
      <c r="G15" s="51">
        <v>106</v>
      </c>
      <c r="H15" s="28">
        <f>F15-G15</f>
        <v>19</v>
      </c>
      <c r="I15" s="63">
        <f t="shared" si="5"/>
        <v>5.43</v>
      </c>
      <c r="J15" s="75">
        <f t="shared" si="1"/>
        <v>10.6</v>
      </c>
      <c r="K15" s="18">
        <f t="shared" si="2"/>
        <v>-5.17</v>
      </c>
      <c r="L15" s="107" t="s">
        <v>29</v>
      </c>
    </row>
    <row r="16" spans="1:14" s="3" customFormat="1" ht="20.100000000000001" customHeight="1" x14ac:dyDescent="0.3">
      <c r="A16" s="94"/>
      <c r="B16" s="11" t="s">
        <v>19</v>
      </c>
      <c r="C16" s="65">
        <v>2</v>
      </c>
      <c r="D16" s="53">
        <v>1</v>
      </c>
      <c r="E16" s="29">
        <f>C16-D16</f>
        <v>1</v>
      </c>
      <c r="F16" s="65">
        <v>4</v>
      </c>
      <c r="G16" s="53">
        <v>3</v>
      </c>
      <c r="H16" s="28">
        <f>F16-G16</f>
        <v>1</v>
      </c>
      <c r="I16" s="65">
        <f t="shared" si="5"/>
        <v>2</v>
      </c>
      <c r="J16" s="76">
        <f t="shared" si="1"/>
        <v>3</v>
      </c>
      <c r="K16" s="20">
        <f t="shared" si="2"/>
        <v>-1</v>
      </c>
      <c r="L16" s="108"/>
    </row>
    <row r="17" spans="1:12" s="3" customFormat="1" ht="20.100000000000001" customHeight="1" x14ac:dyDescent="0.3">
      <c r="A17" s="93" t="s">
        <v>5</v>
      </c>
      <c r="B17" s="9" t="s">
        <v>16</v>
      </c>
      <c r="C17" s="63">
        <v>2</v>
      </c>
      <c r="D17" s="51">
        <v>0</v>
      </c>
      <c r="E17" s="27">
        <f>C17-D17</f>
        <v>2</v>
      </c>
      <c r="F17" s="63">
        <v>4</v>
      </c>
      <c r="G17" s="51">
        <v>0</v>
      </c>
      <c r="H17" s="28">
        <f>F17-G17</f>
        <v>4</v>
      </c>
      <c r="I17" s="63">
        <f t="shared" ref="I17:I18" si="6">ROUND(F17/C17,2)</f>
        <v>2</v>
      </c>
      <c r="J17" s="75">
        <v>0</v>
      </c>
      <c r="K17" s="18">
        <f t="shared" ref="K17:K18" si="7">I17-J17</f>
        <v>2</v>
      </c>
      <c r="L17" s="107" t="s">
        <v>30</v>
      </c>
    </row>
    <row r="18" spans="1:12" s="3" customFormat="1" ht="20.100000000000001" customHeight="1" x14ac:dyDescent="0.3">
      <c r="A18" s="94"/>
      <c r="B18" s="11" t="s">
        <v>17</v>
      </c>
      <c r="C18" s="65">
        <v>0</v>
      </c>
      <c r="D18" s="53">
        <v>0</v>
      </c>
      <c r="E18" s="29">
        <f>C18-D18</f>
        <v>0</v>
      </c>
      <c r="F18" s="65">
        <v>0</v>
      </c>
      <c r="G18" s="53">
        <v>0</v>
      </c>
      <c r="H18" s="28">
        <f>F18-G18</f>
        <v>0</v>
      </c>
      <c r="I18" s="80">
        <v>0</v>
      </c>
      <c r="J18" s="76">
        <v>0</v>
      </c>
      <c r="K18" s="20">
        <f t="shared" si="7"/>
        <v>0</v>
      </c>
      <c r="L18" s="108"/>
    </row>
    <row r="19" spans="1:12" s="3" customFormat="1" ht="20.100000000000001" customHeight="1" x14ac:dyDescent="0.3">
      <c r="A19" s="95" t="s">
        <v>3</v>
      </c>
      <c r="B19" s="12" t="s">
        <v>16</v>
      </c>
      <c r="C19" s="66">
        <f>SUMIF($B$7:$B$16,$B19,C$7:C$16)</f>
        <v>266</v>
      </c>
      <c r="D19" s="45">
        <f>SUMIF($B$7:$B$16,$B19,D$7:D$16)</f>
        <v>164</v>
      </c>
      <c r="E19" s="41">
        <f t="shared" si="3"/>
        <v>102</v>
      </c>
      <c r="F19" s="66">
        <f>SUMIF($B$7:$B$16,$B19,F$7:F$16)</f>
        <v>1151</v>
      </c>
      <c r="G19" s="45">
        <f>SUMIF($B$7:$B$16,$B19,G$7:G$16)</f>
        <v>1078</v>
      </c>
      <c r="H19" s="41">
        <f t="shared" si="4"/>
        <v>73</v>
      </c>
      <c r="I19" s="81">
        <f t="shared" si="5"/>
        <v>4.33</v>
      </c>
      <c r="J19" s="78">
        <f>ROUND(G19/D19,2)</f>
        <v>6.57</v>
      </c>
      <c r="K19" s="21">
        <f t="shared" si="2"/>
        <v>-2.2400000000000002</v>
      </c>
      <c r="L19" s="37"/>
    </row>
    <row r="20" spans="1:12" s="3" customFormat="1" ht="20.100000000000001" customHeight="1" x14ac:dyDescent="0.3">
      <c r="A20" s="96"/>
      <c r="B20" s="13" t="s">
        <v>7</v>
      </c>
      <c r="C20" s="66">
        <f t="shared" ref="C20:D21" si="8">SUMIF($B$7:$B$16,$B20,C$7:C$16)</f>
        <v>25</v>
      </c>
      <c r="D20" s="45">
        <f t="shared" si="8"/>
        <v>20</v>
      </c>
      <c r="E20" s="42">
        <f t="shared" si="3"/>
        <v>5</v>
      </c>
      <c r="F20" s="66">
        <f t="shared" ref="F20:G21" si="9">SUMIF($B$7:$B$16,$B20,F$7:F$16)</f>
        <v>50</v>
      </c>
      <c r="G20" s="45">
        <f t="shared" si="9"/>
        <v>48</v>
      </c>
      <c r="H20" s="42">
        <f t="shared" si="4"/>
        <v>2</v>
      </c>
      <c r="I20" s="82">
        <f t="shared" si="5"/>
        <v>2</v>
      </c>
      <c r="J20" s="59">
        <f>ROUND(G20/D20,2)</f>
        <v>2.4</v>
      </c>
      <c r="K20" s="47">
        <f t="shared" si="2"/>
        <v>-0.39999999999999991</v>
      </c>
      <c r="L20" s="38"/>
    </row>
    <row r="21" spans="1:12" s="3" customFormat="1" ht="20.100000000000001" customHeight="1" x14ac:dyDescent="0.3">
      <c r="A21" s="96"/>
      <c r="B21" s="13" t="s">
        <v>17</v>
      </c>
      <c r="C21" s="66">
        <f t="shared" si="8"/>
        <v>23</v>
      </c>
      <c r="D21" s="45">
        <f t="shared" si="8"/>
        <v>15</v>
      </c>
      <c r="E21" s="42">
        <f t="shared" si="3"/>
        <v>8</v>
      </c>
      <c r="F21" s="66">
        <f t="shared" si="9"/>
        <v>12</v>
      </c>
      <c r="G21" s="45">
        <f t="shared" si="9"/>
        <v>6</v>
      </c>
      <c r="H21" s="42">
        <f t="shared" si="4"/>
        <v>6</v>
      </c>
      <c r="I21" s="83">
        <f t="shared" si="5"/>
        <v>0.52</v>
      </c>
      <c r="J21" s="59">
        <f t="shared" si="1"/>
        <v>0.4</v>
      </c>
      <c r="K21" s="22">
        <f t="shared" si="2"/>
        <v>0.12</v>
      </c>
      <c r="L21" s="38"/>
    </row>
    <row r="22" spans="1:12" s="3" customFormat="1" ht="20.100000000000001" customHeight="1" thickBot="1" x14ac:dyDescent="0.35">
      <c r="A22" s="97"/>
      <c r="B22" s="14" t="s">
        <v>4</v>
      </c>
      <c r="C22" s="67">
        <f>SUM(C19:C21)</f>
        <v>314</v>
      </c>
      <c r="D22" s="54">
        <f>SUM(D19:D21)</f>
        <v>199</v>
      </c>
      <c r="E22" s="43">
        <f t="shared" si="3"/>
        <v>115</v>
      </c>
      <c r="F22" s="67">
        <f>SUM(F19:F21)</f>
        <v>1213</v>
      </c>
      <c r="G22" s="54">
        <f>SUM(G19:G21)</f>
        <v>1132</v>
      </c>
      <c r="H22" s="43">
        <f t="shared" si="4"/>
        <v>81</v>
      </c>
      <c r="I22" s="84">
        <f>ROUND(F22/C22,2)</f>
        <v>3.86</v>
      </c>
      <c r="J22" s="79">
        <f t="shared" si="1"/>
        <v>5.69</v>
      </c>
      <c r="K22" s="23">
        <f t="shared" si="2"/>
        <v>-1.8300000000000005</v>
      </c>
      <c r="L22" s="39"/>
    </row>
    <row r="23" spans="1:12" ht="14.25" customHeight="1" x14ac:dyDescent="0.3"/>
    <row r="24" spans="1:12" s="105" customFormat="1" ht="17.25" x14ac:dyDescent="0.3">
      <c r="A24" s="104" t="s">
        <v>15</v>
      </c>
    </row>
    <row r="25" spans="1:12" s="105" customFormat="1" ht="17.25" x14ac:dyDescent="0.3">
      <c r="A25" s="105" t="s">
        <v>24</v>
      </c>
    </row>
    <row r="26" spans="1:12" s="105" customFormat="1" ht="17.25" x14ac:dyDescent="0.3">
      <c r="A26" s="105" t="s">
        <v>32</v>
      </c>
    </row>
    <row r="27" spans="1:12" s="105" customFormat="1" ht="17.25" x14ac:dyDescent="0.3">
      <c r="A27" s="105" t="s">
        <v>25</v>
      </c>
    </row>
    <row r="28" spans="1:12" s="105" customFormat="1" ht="17.25" x14ac:dyDescent="0.3">
      <c r="A28" s="105" t="s">
        <v>26</v>
      </c>
    </row>
    <row r="29" spans="1:12" s="105" customFormat="1" ht="11.1" customHeight="1" x14ac:dyDescent="0.3"/>
    <row r="30" spans="1:12" s="105" customFormat="1" ht="17.25" x14ac:dyDescent="0.3">
      <c r="A30" s="106" t="s">
        <v>27</v>
      </c>
    </row>
    <row r="31" spans="1:12" s="105" customFormat="1" ht="11.1" customHeight="1" x14ac:dyDescent="0.3"/>
    <row r="32" spans="1:12" s="105" customFormat="1" ht="17.25" x14ac:dyDescent="0.3">
      <c r="A32" s="106" t="s">
        <v>28</v>
      </c>
    </row>
  </sheetData>
  <mergeCells count="11">
    <mergeCell ref="M4:N4"/>
    <mergeCell ref="A5:B6"/>
    <mergeCell ref="L5:L6"/>
    <mergeCell ref="A15:A16"/>
    <mergeCell ref="A19:A22"/>
    <mergeCell ref="A7:A8"/>
    <mergeCell ref="A9:A12"/>
    <mergeCell ref="A13:A14"/>
    <mergeCell ref="A17:A18"/>
    <mergeCell ref="L15:L16"/>
    <mergeCell ref="L17:L18"/>
  </mergeCells>
  <phoneticPr fontId="2" type="noConversion"/>
  <pageMargins left="0.31496062992125984" right="0.31496062992125984" top="0.70866141732283472" bottom="0.31496062992125984" header="0.31496062992125984" footer="0.31496062992125984"/>
  <pageSetup paperSize="9" scale="72" orientation="portrait" r:id="rId1"/>
  <ignoredErrors>
    <ignoredError sqref="C12:D12 F12:G12" formulaRange="1"/>
    <ignoredError sqref="E12" formula="1" formulaRange="1"/>
    <ignoredError sqref="E14:E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전년대비</vt:lpstr>
      <vt:lpstr>전년대비!Print_Area</vt:lpstr>
    </vt:vector>
  </TitlesOfParts>
  <Company>충남도교육청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DM-V190</dc:creator>
  <cp:lastModifiedBy>사용자</cp:lastModifiedBy>
  <cp:lastPrinted>2021-10-12T10:12:16Z</cp:lastPrinted>
  <dcterms:created xsi:type="dcterms:W3CDTF">2012-10-15T03:40:13Z</dcterms:created>
  <dcterms:modified xsi:type="dcterms:W3CDTF">2023-10-12T01:02:45Z</dcterms:modified>
</cp:coreProperties>
</file>