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~2025\2026학년도 초등임용\04 원서접수\"/>
    </mc:Choice>
  </mc:AlternateContent>
  <xr:revisionPtr revIDLastSave="0" documentId="13_ncr:1_{98A7C949-3949-448D-98D3-8EFFCAA4505C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공립" sheetId="3" r:id="rId1"/>
  </sheets>
  <definedNames>
    <definedName name="_xlnm.Print_Area" localSheetId="0">공립!$A$1:$L$33</definedName>
  </definedNames>
  <calcPr calcId="191029"/>
</workbook>
</file>

<file path=xl/calcChain.xml><?xml version="1.0" encoding="utf-8"?>
<calcChain xmlns="http://schemas.openxmlformats.org/spreadsheetml/2006/main">
  <c r="I23" i="3" l="1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K7" i="3" s="1"/>
  <c r="F23" i="3"/>
  <c r="F19" i="3"/>
  <c r="F16" i="3"/>
  <c r="F13" i="3"/>
  <c r="H13" i="3" s="1"/>
  <c r="F9" i="3"/>
  <c r="C23" i="3"/>
  <c r="C19" i="3"/>
  <c r="E19" i="3" s="1"/>
  <c r="C16" i="3"/>
  <c r="C13" i="3"/>
  <c r="C9" i="3"/>
  <c r="K18" i="3"/>
  <c r="K17" i="3"/>
  <c r="K15" i="3"/>
  <c r="K14" i="3"/>
  <c r="K12" i="3"/>
  <c r="K11" i="3"/>
  <c r="K21" i="3" s="1"/>
  <c r="K10" i="3"/>
  <c r="K8" i="3"/>
  <c r="H23" i="3"/>
  <c r="H22" i="3"/>
  <c r="H21" i="3"/>
  <c r="H20" i="3"/>
  <c r="H19" i="3"/>
  <c r="H18" i="3"/>
  <c r="H17" i="3"/>
  <c r="H16" i="3"/>
  <c r="H15" i="3"/>
  <c r="H14" i="3"/>
  <c r="H12" i="3"/>
  <c r="H11" i="3"/>
  <c r="H10" i="3"/>
  <c r="H9" i="3"/>
  <c r="H8" i="3"/>
  <c r="H7" i="3"/>
  <c r="E22" i="3"/>
  <c r="E20" i="3"/>
  <c r="E21" i="3"/>
  <c r="E18" i="3"/>
  <c r="E17" i="3"/>
  <c r="E16" i="3"/>
  <c r="E15" i="3"/>
  <c r="E14" i="3"/>
  <c r="E13" i="3"/>
  <c r="E12" i="3"/>
  <c r="E11" i="3"/>
  <c r="E10" i="3"/>
  <c r="E9" i="3"/>
  <c r="E8" i="3"/>
  <c r="E7" i="3"/>
  <c r="K13" i="3"/>
  <c r="K9" i="3"/>
  <c r="K20" i="3" l="1"/>
  <c r="K22" i="3"/>
  <c r="K23" i="3"/>
  <c r="E23" i="3"/>
  <c r="C22" i="3"/>
  <c r="C21" i="3"/>
  <c r="C20" i="3"/>
  <c r="F22" i="3" l="1"/>
  <c r="F21" i="3"/>
  <c r="F20" i="3"/>
  <c r="K19" i="3"/>
  <c r="K16" i="3"/>
</calcChain>
</file>

<file path=xl/sharedStrings.xml><?xml version="1.0" encoding="utf-8"?>
<sst xmlns="http://schemas.openxmlformats.org/spreadsheetml/2006/main" count="47" uniqueCount="32">
  <si>
    <t>유치원</t>
  </si>
  <si>
    <t>초등교사</t>
  </si>
  <si>
    <t>지역제한</t>
  </si>
  <si>
    <t>합계</t>
  </si>
  <si>
    <t>계</t>
  </si>
  <si>
    <t>특수교사
(초등)</t>
    <phoneticPr fontId="2" type="noConversion"/>
  </si>
  <si>
    <t>특수교사
(유치원)</t>
    <phoneticPr fontId="2" type="noConversion"/>
  </si>
  <si>
    <t>지역제한</t>
    <phoneticPr fontId="2" type="noConversion"/>
  </si>
  <si>
    <t>경쟁률</t>
    <phoneticPr fontId="2" type="noConversion"/>
  </si>
  <si>
    <t>구분</t>
    <phoneticPr fontId="2" type="noConversion"/>
  </si>
  <si>
    <t>증감</t>
    <phoneticPr fontId="2" type="noConversion"/>
  </si>
  <si>
    <t>지원 인원</t>
    <phoneticPr fontId="2" type="noConversion"/>
  </si>
  <si>
    <t>선발 인원</t>
    <phoneticPr fontId="2" type="noConversion"/>
  </si>
  <si>
    <t>(단위: 명)</t>
    <phoneticPr fontId="2" type="noConversion"/>
  </si>
  <si>
    <t>비고</t>
    <phoneticPr fontId="2" type="noConversion"/>
  </si>
  <si>
    <t>❏ 수험표 출력</t>
  </si>
  <si>
    <t>일반</t>
    <phoneticPr fontId="2" type="noConversion"/>
  </si>
  <si>
    <t>장애</t>
    <phoneticPr fontId="2" type="noConversion"/>
  </si>
  <si>
    <t>일반</t>
    <phoneticPr fontId="2" type="noConversion"/>
  </si>
  <si>
    <t>장애</t>
    <phoneticPr fontId="2" type="noConversion"/>
  </si>
  <si>
    <t>소계</t>
    <phoneticPr fontId="2" type="noConversion"/>
  </si>
  <si>
    <t>충청남도교육청</t>
    <phoneticPr fontId="2" type="noConversion"/>
  </si>
  <si>
    <r>
      <t xml:space="preserve"> </t>
    </r>
    <r>
      <rPr>
        <sz val="12"/>
        <color theme="1"/>
        <rFont val="Segoe UI Symbol"/>
        <family val="3"/>
      </rPr>
      <t>❍</t>
    </r>
    <r>
      <rPr>
        <sz val="12"/>
        <color theme="1"/>
        <rFont val="맑은 고딕"/>
        <family val="3"/>
        <charset val="129"/>
        <scheme val="minor"/>
      </rPr>
      <t xml:space="preserve"> 시험에 응시할 시 매 시험 단계별(제1차, 제2차)로 출력한 수험표를 지참하여야 합니다.</t>
    </r>
    <phoneticPr fontId="2" type="noConversion"/>
  </si>
  <si>
    <r>
      <rPr>
        <b/>
        <sz val="12"/>
        <color theme="1"/>
        <rFont val="Segoe UI Symbol"/>
        <family val="3"/>
      </rPr>
      <t>❏</t>
    </r>
    <r>
      <rPr>
        <b/>
        <sz val="12"/>
        <color theme="1"/>
        <rFont val="맑은 고딕"/>
        <family val="3"/>
        <charset val="129"/>
        <scheme val="minor"/>
      </rPr>
      <t xml:space="preserve"> 응시원서 접수 관련 문의:</t>
    </r>
    <r>
      <rPr>
        <sz val="12"/>
        <color theme="1"/>
        <rFont val="맑은 고딕"/>
        <family val="3"/>
        <charset val="129"/>
        <scheme val="minor"/>
      </rPr>
      <t xml:space="preserve"> 충청남도교육청 교원인사과 (</t>
    </r>
    <r>
      <rPr>
        <sz val="12"/>
        <color theme="1"/>
        <rFont val="Segoe UI Symbol"/>
        <family val="3"/>
      </rPr>
      <t>☎</t>
    </r>
    <r>
      <rPr>
        <sz val="12"/>
        <color theme="1"/>
        <rFont val="맑은 고딕"/>
        <family val="3"/>
        <charset val="129"/>
        <scheme val="minor"/>
      </rPr>
      <t xml:space="preserve"> 041-640-7347)</t>
    </r>
    <phoneticPr fontId="2" type="noConversion"/>
  </si>
  <si>
    <r>
      <t xml:space="preserve"> </t>
    </r>
    <r>
      <rPr>
        <sz val="12"/>
        <color theme="1"/>
        <rFont val="Segoe UI Symbol"/>
        <family val="3"/>
      </rPr>
      <t>❍</t>
    </r>
    <r>
      <rPr>
        <sz val="12"/>
        <color theme="1"/>
        <rFont val="맑은 고딕"/>
        <family val="3"/>
        <charset val="129"/>
        <scheme val="minor"/>
      </rPr>
      <t xml:space="preserve"> 수험표 출력 시 반드시 </t>
    </r>
    <r>
      <rPr>
        <b/>
        <sz val="12"/>
        <color theme="1"/>
        <rFont val="맑은 고딕"/>
        <family val="3"/>
        <charset val="129"/>
        <scheme val="minor"/>
      </rPr>
      <t>컬러 프린터</t>
    </r>
    <r>
      <rPr>
        <sz val="12"/>
        <color theme="1"/>
        <rFont val="맑은 고딕"/>
        <family val="3"/>
        <charset val="129"/>
        <scheme val="minor"/>
      </rPr>
      <t>로 출력하시기 바랍니다.</t>
    </r>
    <phoneticPr fontId="2" type="noConversion"/>
  </si>
  <si>
    <r>
      <t xml:space="preserve"> </t>
    </r>
    <r>
      <rPr>
        <sz val="12"/>
        <color theme="1"/>
        <rFont val="Segoe UI Symbol"/>
        <family val="3"/>
      </rPr>
      <t>❍</t>
    </r>
    <r>
      <rPr>
        <sz val="12"/>
        <color theme="1"/>
        <rFont val="맑은 고딕"/>
        <family val="3"/>
        <charset val="129"/>
        <scheme val="minor"/>
      </rPr>
      <t xml:space="preserve"> 응시원서 접수 시 출력한 접수증은 수험표가 아닙니다.</t>
    </r>
    <phoneticPr fontId="2" type="noConversion"/>
  </si>
  <si>
    <t>2025학년도</t>
    <phoneticPr fontId="2" type="noConversion"/>
  </si>
  <si>
    <t xml:space="preserve">                                                         </t>
    <phoneticPr fontId="2" type="noConversion"/>
  </si>
  <si>
    <t>2026학년도</t>
    <phoneticPr fontId="2" type="noConversion"/>
  </si>
  <si>
    <r>
      <t>【2026학년도 충청남도 유치원</t>
    </r>
    <r>
      <rPr>
        <b/>
        <sz val="17"/>
        <color rgb="FF000000"/>
        <rFont val="Calibri"/>
        <family val="1"/>
      </rPr>
      <t>·</t>
    </r>
    <r>
      <rPr>
        <b/>
        <sz val="17"/>
        <color rgb="FF000000"/>
        <rFont val="휴먼모음T"/>
        <family val="1"/>
        <charset val="129"/>
      </rPr>
      <t>초등학교</t>
    </r>
    <r>
      <rPr>
        <b/>
        <sz val="17"/>
        <color rgb="FF000000"/>
        <rFont val="Calibri"/>
        <family val="1"/>
      </rPr>
      <t>·</t>
    </r>
    <r>
      <rPr>
        <b/>
        <sz val="17"/>
        <color rgb="FF000000"/>
        <rFont val="휴먼모음T"/>
        <family val="1"/>
        <charset val="129"/>
      </rPr>
      <t>특수학교(유치원</t>
    </r>
    <r>
      <rPr>
        <b/>
        <sz val="17"/>
        <color rgb="FF000000"/>
        <rFont val="Calibri"/>
        <family val="1"/>
      </rPr>
      <t>·</t>
    </r>
    <r>
      <rPr>
        <b/>
        <sz val="17"/>
        <color rgb="FF000000"/>
        <rFont val="휴먼모음T"/>
        <family val="1"/>
        <charset val="129"/>
      </rPr>
      <t>초등)교사 임용시험 원서 접수 현황】</t>
    </r>
    <phoneticPr fontId="2" type="noConversion"/>
  </si>
  <si>
    <r>
      <t xml:space="preserve"> </t>
    </r>
    <r>
      <rPr>
        <sz val="12"/>
        <color theme="1"/>
        <rFont val="Segoe UI Symbol"/>
        <family val="3"/>
      </rPr>
      <t>❍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rgb="FF0000FF"/>
        <rFont val="맑은 고딕"/>
        <family val="3"/>
        <charset val="129"/>
        <scheme val="minor"/>
      </rPr>
      <t>2025. 10. 31.(금) 10:00</t>
    </r>
    <r>
      <rPr>
        <sz val="12"/>
        <color theme="1"/>
        <rFont val="맑은 고딕"/>
        <family val="3"/>
        <charset val="129"/>
        <scheme val="minor"/>
      </rPr>
      <t>부터 출력 가능합니다.</t>
    </r>
    <phoneticPr fontId="2" type="noConversion"/>
  </si>
  <si>
    <r>
      <rPr>
        <b/>
        <sz val="12"/>
        <color theme="1"/>
        <rFont val="Segoe UI Symbol"/>
        <family val="3"/>
      </rPr>
      <t>❏</t>
    </r>
    <r>
      <rPr>
        <b/>
        <sz val="12"/>
        <color theme="1"/>
        <rFont val="맑은 고딕"/>
        <family val="3"/>
        <charset val="129"/>
        <scheme val="minor"/>
      </rPr>
      <t xml:space="preserve"> 시험장소 공고: 2025. 10. 31.(금)</t>
    </r>
    <r>
      <rPr>
        <sz val="12"/>
        <color theme="1"/>
        <rFont val="맑은 고딕"/>
        <family val="3"/>
        <charset val="129"/>
        <scheme val="minor"/>
      </rPr>
      <t>, 충청남도교육청 누리집 "고시/공고" 탑재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</si>
</sst>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-&quot;_-;_-@_-"/>
    <numFmt numFmtId="177" formatCode="#,##0_ 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rgb="FF000000"/>
      <name val="휴먼모음T"/>
      <family val="1"/>
      <charset val="129"/>
    </font>
    <font>
      <b/>
      <sz val="18"/>
      <color rgb="FF000000"/>
      <name val="휴먼모음T"/>
      <family val="1"/>
      <charset val="129"/>
    </font>
    <font>
      <b/>
      <sz val="11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4"/>
      <color rgb="FF000000"/>
      <name val="휴먼모음T"/>
      <family val="1"/>
      <charset val="129"/>
    </font>
    <font>
      <b/>
      <sz val="12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Segoe UI Symbol"/>
      <family val="3"/>
    </font>
    <font>
      <sz val="12"/>
      <color theme="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2"/>
      <color theme="1"/>
      <name val="Segoe UI Symbol"/>
      <family val="3"/>
    </font>
    <font>
      <sz val="11"/>
      <color rgb="FF000000"/>
      <name val="맑은 고딕"/>
      <family val="3"/>
      <charset val="129"/>
      <scheme val="major"/>
    </font>
    <font>
      <b/>
      <sz val="17"/>
      <color rgb="FF000000"/>
      <name val="휴먼모음T"/>
      <family val="1"/>
      <charset val="129"/>
    </font>
    <font>
      <b/>
      <sz val="17"/>
      <color rgb="FF00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double">
        <color indexed="64"/>
      </bottom>
      <diagonal/>
    </border>
    <border>
      <left style="thick">
        <color rgb="FF0000FF"/>
      </left>
      <right style="thick">
        <color rgb="FF0000FF"/>
      </right>
      <top/>
      <bottom style="hair">
        <color indexed="64"/>
      </bottom>
      <diagonal/>
    </border>
    <border>
      <left style="thick">
        <color rgb="FF0000FF"/>
      </left>
      <right style="thick">
        <color rgb="FF0000FF"/>
      </right>
      <top style="hair">
        <color indexed="64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hair">
        <color indexed="64"/>
      </bottom>
      <diagonal/>
    </border>
    <border>
      <left style="thick">
        <color rgb="FF0000FF"/>
      </left>
      <right style="thick">
        <color rgb="FF0000FF"/>
      </right>
      <top style="hair">
        <color indexed="64"/>
      </top>
      <bottom style="hair">
        <color indexed="64"/>
      </bottom>
      <diagonal/>
    </border>
    <border>
      <left style="thick">
        <color rgb="FF0000FF"/>
      </left>
      <right style="thick">
        <color rgb="FF0000FF"/>
      </right>
      <top style="hair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hair">
        <color indexed="64"/>
      </top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hair">
        <color rgb="FF0000FF"/>
      </top>
      <bottom style="thick">
        <color rgb="FF0000F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ck">
        <color rgb="FF0000FF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ck">
        <color rgb="FF0000FF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/>
      <bottom style="hair">
        <color rgb="FF0000FF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7" fillId="2" borderId="2" xfId="0" applyFont="1" applyFill="1" applyBorder="1" applyAlignment="1">
      <alignment horizontal="centerContinuous" vertical="center" wrapText="1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shrinkToFit="1"/>
    </xf>
    <xf numFmtId="0" fontId="7" fillId="2" borderId="13" xfId="0" applyFont="1" applyFill="1" applyBorder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 shrinkToFit="1"/>
    </xf>
    <xf numFmtId="0" fontId="7" fillId="2" borderId="14" xfId="0" applyFont="1" applyFill="1" applyBorder="1" applyAlignment="1">
      <alignment horizontal="center" vertical="center" shrinkToFit="1"/>
    </xf>
    <xf numFmtId="0" fontId="7" fillId="2" borderId="21" xfId="0" applyFont="1" applyFill="1" applyBorder="1" applyAlignment="1">
      <alignment horizontal="centerContinuous" vertical="center" wrapText="1" shrinkToFit="1"/>
    </xf>
    <xf numFmtId="0" fontId="7" fillId="2" borderId="8" xfId="0" applyFont="1" applyFill="1" applyBorder="1" applyAlignment="1">
      <alignment horizontal="centerContinuous" vertical="center" wrapText="1" shrinkToFit="1"/>
    </xf>
    <xf numFmtId="0" fontId="8" fillId="0" borderId="9" xfId="0" applyFont="1" applyBorder="1" applyAlignment="1">
      <alignment horizontal="right" vertical="center" shrinkToFit="1"/>
    </xf>
    <xf numFmtId="0" fontId="8" fillId="0" borderId="10" xfId="0" applyFont="1" applyBorder="1" applyAlignment="1">
      <alignment horizontal="right" vertical="center" shrinkToFit="1"/>
    </xf>
    <xf numFmtId="0" fontId="8" fillId="0" borderId="11" xfId="0" applyFont="1" applyBorder="1" applyAlignment="1">
      <alignment horizontal="right" vertical="center" shrinkToFit="1"/>
    </xf>
    <xf numFmtId="0" fontId="8" fillId="0" borderId="13" xfId="0" applyFont="1" applyBorder="1" applyAlignment="1">
      <alignment horizontal="right" vertical="center" shrinkToFit="1"/>
    </xf>
    <xf numFmtId="176" fontId="8" fillId="0" borderId="29" xfId="1" applyNumberFormat="1" applyFont="1" applyBorder="1" applyAlignment="1">
      <alignment horizontal="right" vertical="center" shrinkToFit="1"/>
    </xf>
    <xf numFmtId="176" fontId="8" fillId="0" borderId="30" xfId="1" applyNumberFormat="1" applyFont="1" applyBorder="1" applyAlignment="1">
      <alignment horizontal="right" vertical="center" shrinkToFit="1"/>
    </xf>
    <xf numFmtId="176" fontId="8" fillId="0" borderId="31" xfId="1" applyNumberFormat="1" applyFont="1" applyBorder="1" applyAlignment="1">
      <alignment horizontal="center" vertical="center" shrinkToFit="1"/>
    </xf>
    <xf numFmtId="176" fontId="8" fillId="0" borderId="29" xfId="1" applyNumberFormat="1" applyFont="1" applyBorder="1" applyAlignment="1">
      <alignment horizontal="center" vertical="center" shrinkToFit="1"/>
    </xf>
    <xf numFmtId="176" fontId="8" fillId="0" borderId="33" xfId="1" applyNumberFormat="1" applyFont="1" applyBorder="1" applyAlignment="1">
      <alignment horizontal="right" vertical="center" shrinkToFit="1"/>
    </xf>
    <xf numFmtId="176" fontId="8" fillId="0" borderId="31" xfId="1" applyNumberFormat="1" applyFont="1" applyBorder="1" applyAlignment="1">
      <alignment horizontal="right" vertical="center" shrinkToFit="1"/>
    </xf>
    <xf numFmtId="176" fontId="8" fillId="0" borderId="32" xfId="1" applyNumberFormat="1" applyFont="1" applyBorder="1" applyAlignment="1">
      <alignment horizontal="right" vertical="center" shrinkToFit="1"/>
    </xf>
    <xf numFmtId="176" fontId="7" fillId="2" borderId="33" xfId="1" applyNumberFormat="1" applyFont="1" applyFill="1" applyBorder="1" applyAlignment="1">
      <alignment horizontal="right" vertical="center" shrinkToFit="1"/>
    </xf>
    <xf numFmtId="176" fontId="7" fillId="2" borderId="29" xfId="1" applyNumberFormat="1" applyFont="1" applyFill="1" applyBorder="1" applyAlignment="1">
      <alignment horizontal="right" vertical="center" shrinkToFit="1"/>
    </xf>
    <xf numFmtId="176" fontId="7" fillId="2" borderId="34" xfId="1" applyNumberFormat="1" applyFont="1" applyFill="1" applyBorder="1" applyAlignment="1">
      <alignment horizontal="right" vertical="center" shrinkToFit="1"/>
    </xf>
    <xf numFmtId="0" fontId="7" fillId="2" borderId="37" xfId="0" applyFont="1" applyFill="1" applyBorder="1" applyAlignment="1">
      <alignment horizontal="center" vertical="center" shrinkToFit="1"/>
    </xf>
    <xf numFmtId="177" fontId="8" fillId="2" borderId="9" xfId="0" applyNumberFormat="1" applyFont="1" applyFill="1" applyBorder="1" applyAlignment="1">
      <alignment horizontal="right" vertical="center" shrinkToFit="1"/>
    </xf>
    <xf numFmtId="177" fontId="8" fillId="2" borderId="14" xfId="0" applyNumberFormat="1" applyFont="1" applyFill="1" applyBorder="1" applyAlignment="1">
      <alignment horizontal="right" vertical="center" shrinkToFit="1"/>
    </xf>
    <xf numFmtId="0" fontId="7" fillId="2" borderId="36" xfId="0" applyFont="1" applyFill="1" applyBorder="1" applyAlignment="1">
      <alignment horizontal="center" vertical="center" shrinkToFit="1"/>
    </xf>
    <xf numFmtId="177" fontId="8" fillId="2" borderId="19" xfId="0" applyNumberFormat="1" applyFont="1" applyFill="1" applyBorder="1" applyAlignment="1">
      <alignment horizontal="right" vertical="center" shrinkToFit="1"/>
    </xf>
    <xf numFmtId="2" fontId="8" fillId="0" borderId="22" xfId="0" applyNumberFormat="1" applyFont="1" applyBorder="1" applyAlignment="1">
      <alignment horizontal="right" vertical="center" shrinkToFit="1"/>
    </xf>
    <xf numFmtId="2" fontId="8" fillId="2" borderId="22" xfId="0" applyNumberFormat="1" applyFont="1" applyFill="1" applyBorder="1" applyAlignment="1">
      <alignment horizontal="right" vertical="center" shrinkToFit="1"/>
    </xf>
    <xf numFmtId="0" fontId="7" fillId="2" borderId="38" xfId="0" applyFont="1" applyFill="1" applyBorder="1" applyAlignment="1">
      <alignment horizontal="center" vertical="center" shrinkToFit="1"/>
    </xf>
    <xf numFmtId="0" fontId="8" fillId="0" borderId="19" xfId="0" applyFont="1" applyBorder="1" applyAlignment="1">
      <alignment horizontal="right" vertical="center" shrinkToFit="1"/>
    </xf>
    <xf numFmtId="0" fontId="8" fillId="0" borderId="16" xfId="0" applyFont="1" applyBorder="1" applyAlignment="1">
      <alignment horizontal="right" vertical="center" shrinkToFit="1"/>
    </xf>
    <xf numFmtId="0" fontId="8" fillId="0" borderId="17" xfId="0" applyFont="1" applyBorder="1" applyAlignment="1">
      <alignment horizontal="right" vertical="center" shrinkToFit="1"/>
    </xf>
    <xf numFmtId="0" fontId="8" fillId="0" borderId="15" xfId="0" applyFont="1" applyBorder="1" applyAlignment="1">
      <alignment horizontal="right" vertical="center" shrinkToFit="1"/>
    </xf>
    <xf numFmtId="177" fontId="8" fillId="2" borderId="20" xfId="0" applyNumberFormat="1" applyFont="1" applyFill="1" applyBorder="1" applyAlignment="1">
      <alignment horizontal="right" vertical="center" shrinkToFit="1"/>
    </xf>
    <xf numFmtId="0" fontId="7" fillId="2" borderId="40" xfId="0" applyFont="1" applyFill="1" applyBorder="1" applyAlignment="1">
      <alignment horizontal="centerContinuous" vertical="center" wrapText="1" shrinkToFit="1"/>
    </xf>
    <xf numFmtId="0" fontId="7" fillId="2" borderId="41" xfId="0" applyFont="1" applyFill="1" applyBorder="1" applyAlignment="1">
      <alignment horizontal="centerContinuous" vertical="center" wrapText="1" shrinkToFit="1"/>
    </xf>
    <xf numFmtId="2" fontId="8" fillId="0" borderId="16" xfId="0" applyNumberFormat="1" applyFont="1" applyBorder="1" applyAlignment="1">
      <alignment horizontal="right" vertical="center" shrinkToFit="1"/>
    </xf>
    <xf numFmtId="2" fontId="8" fillId="0" borderId="15" xfId="0" applyNumberFormat="1" applyFont="1" applyBorder="1" applyAlignment="1">
      <alignment horizontal="right" vertical="center" shrinkToFit="1"/>
    </xf>
    <xf numFmtId="2" fontId="8" fillId="2" borderId="15" xfId="0" applyNumberFormat="1" applyFont="1" applyFill="1" applyBorder="1" applyAlignment="1">
      <alignment horizontal="right" vertical="center" shrinkToFit="1"/>
    </xf>
    <xf numFmtId="0" fontId="7" fillId="2" borderId="42" xfId="0" applyFont="1" applyFill="1" applyBorder="1" applyAlignment="1">
      <alignment vertical="center" shrinkToFit="1"/>
    </xf>
    <xf numFmtId="0" fontId="7" fillId="2" borderId="43" xfId="0" applyFont="1" applyFill="1" applyBorder="1" applyAlignment="1">
      <alignment horizontal="right" vertical="center" shrinkToFit="1"/>
    </xf>
    <xf numFmtId="0" fontId="7" fillId="2" borderId="44" xfId="0" applyFont="1" applyFill="1" applyBorder="1" applyAlignment="1">
      <alignment horizontal="right" vertical="center" shrinkToFit="1"/>
    </xf>
    <xf numFmtId="0" fontId="7" fillId="2" borderId="45" xfId="0" applyFont="1" applyFill="1" applyBorder="1" applyAlignment="1">
      <alignment horizontal="right" vertical="center" shrinkToFit="1"/>
    </xf>
    <xf numFmtId="0" fontId="7" fillId="2" borderId="46" xfId="0" applyFont="1" applyFill="1" applyBorder="1" applyAlignment="1">
      <alignment horizontal="right" vertical="center" shrinkToFit="1"/>
    </xf>
    <xf numFmtId="177" fontId="7" fillId="2" borderId="43" xfId="0" applyNumberFormat="1" applyFont="1" applyFill="1" applyBorder="1" applyAlignment="1">
      <alignment horizontal="right" vertical="center" shrinkToFit="1"/>
    </xf>
    <xf numFmtId="177" fontId="7" fillId="2" borderId="48" xfId="0" applyNumberFormat="1" applyFont="1" applyFill="1" applyBorder="1" applyAlignment="1">
      <alignment horizontal="right" vertical="center" shrinkToFit="1"/>
    </xf>
    <xf numFmtId="2" fontId="7" fillId="2" borderId="46" xfId="0" applyNumberFormat="1" applyFont="1" applyFill="1" applyBorder="1" applyAlignment="1">
      <alignment horizontal="right" vertical="center" shrinkToFit="1"/>
    </xf>
    <xf numFmtId="0" fontId="7" fillId="2" borderId="10" xfId="0" applyFont="1" applyFill="1" applyBorder="1" applyAlignment="1">
      <alignment horizontal="center" vertical="center" shrinkToFit="1"/>
    </xf>
    <xf numFmtId="3" fontId="8" fillId="2" borderId="16" xfId="0" applyNumberFormat="1" applyFont="1" applyFill="1" applyBorder="1" applyAlignment="1">
      <alignment horizontal="right" vertical="center" shrinkToFit="1"/>
    </xf>
    <xf numFmtId="176" fontId="8" fillId="2" borderId="30" xfId="1" applyNumberFormat="1" applyFont="1" applyFill="1" applyBorder="1" applyAlignment="1">
      <alignment horizontal="right" vertical="center" shrinkToFit="1"/>
    </xf>
    <xf numFmtId="2" fontId="8" fillId="0" borderId="17" xfId="0" applyNumberFormat="1" applyFont="1" applyBorder="1" applyAlignment="1">
      <alignment horizontal="right" vertical="center" shrinkToFit="1"/>
    </xf>
    <xf numFmtId="2" fontId="8" fillId="0" borderId="18" xfId="0" applyNumberFormat="1" applyFont="1" applyBorder="1" applyAlignment="1">
      <alignment horizontal="right" vertical="center" shrinkToFit="1"/>
    </xf>
    <xf numFmtId="2" fontId="8" fillId="2" borderId="16" xfId="0" applyNumberFormat="1" applyFont="1" applyFill="1" applyBorder="1" applyAlignment="1">
      <alignment horizontal="right" vertical="center" shrinkToFit="1"/>
    </xf>
    <xf numFmtId="2" fontId="8" fillId="2" borderId="20" xfId="0" applyNumberFormat="1" applyFont="1" applyFill="1" applyBorder="1" applyAlignment="1">
      <alignment horizontal="right" vertical="center" shrinkToFi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3" fontId="8" fillId="0" borderId="11" xfId="0" applyNumberFormat="1" applyFont="1" applyBorder="1" applyAlignment="1">
      <alignment horizontal="right" vertical="center" shrinkToFit="1"/>
    </xf>
    <xf numFmtId="2" fontId="7" fillId="2" borderId="44" xfId="0" applyNumberFormat="1" applyFont="1" applyFill="1" applyBorder="1" applyAlignment="1">
      <alignment horizontal="right" vertical="center" shrinkToFit="1"/>
    </xf>
    <xf numFmtId="2" fontId="7" fillId="2" borderId="45" xfId="0" applyNumberFormat="1" applyFont="1" applyFill="1" applyBorder="1" applyAlignment="1">
      <alignment horizontal="right" vertical="center" shrinkToFit="1"/>
    </xf>
    <xf numFmtId="2" fontId="7" fillId="2" borderId="49" xfId="0" applyNumberFormat="1" applyFont="1" applyFill="1" applyBorder="1" applyAlignment="1">
      <alignment horizontal="right" vertical="center" shrinkToFit="1"/>
    </xf>
    <xf numFmtId="2" fontId="8" fillId="0" borderId="25" xfId="0" applyNumberFormat="1" applyFont="1" applyBorder="1" applyAlignment="1">
      <alignment horizontal="right" vertical="center" shrinkToFit="1"/>
    </xf>
    <xf numFmtId="2" fontId="8" fillId="0" borderId="24" xfId="0" applyNumberFormat="1" applyFont="1" applyBorder="1" applyAlignment="1">
      <alignment horizontal="right" vertical="center" shrinkToFit="1"/>
    </xf>
    <xf numFmtId="2" fontId="7" fillId="2" borderId="43" xfId="0" applyNumberFormat="1" applyFont="1" applyFill="1" applyBorder="1" applyAlignment="1">
      <alignment horizontal="right" vertical="center" shrinkToFit="1"/>
    </xf>
    <xf numFmtId="2" fontId="8" fillId="0" borderId="19" xfId="0" applyNumberFormat="1" applyFont="1" applyBorder="1" applyAlignment="1">
      <alignment horizontal="right" vertical="center" shrinkToFit="1"/>
    </xf>
    <xf numFmtId="2" fontId="8" fillId="0" borderId="26" xfId="0" applyNumberFormat="1" applyFont="1" applyBorder="1" applyAlignment="1">
      <alignment horizontal="right" vertical="center" shrinkToFit="1"/>
    </xf>
    <xf numFmtId="2" fontId="8" fillId="0" borderId="23" xfId="0" applyNumberFormat="1" applyFont="1" applyBorder="1" applyAlignment="1">
      <alignment horizontal="right" vertical="center" shrinkToFit="1"/>
    </xf>
    <xf numFmtId="2" fontId="8" fillId="2" borderId="23" xfId="0" applyNumberFormat="1" applyFont="1" applyFill="1" applyBorder="1" applyAlignment="1">
      <alignment horizontal="right" vertical="center" shrinkToFit="1"/>
    </xf>
    <xf numFmtId="2" fontId="8" fillId="2" borderId="27" xfId="0" applyNumberFormat="1" applyFont="1" applyFill="1" applyBorder="1" applyAlignment="1">
      <alignment horizontal="right" vertical="center" shrinkToFit="1"/>
    </xf>
    <xf numFmtId="3" fontId="7" fillId="2" borderId="44" xfId="0" applyNumberFormat="1" applyFont="1" applyFill="1" applyBorder="1" applyAlignment="1">
      <alignment horizontal="right" vertical="center" shrinkToFit="1"/>
    </xf>
    <xf numFmtId="0" fontId="7" fillId="2" borderId="12" xfId="0" applyFont="1" applyFill="1" applyBorder="1" applyAlignment="1">
      <alignment horizontal="center" vertical="center" shrinkToFit="1"/>
    </xf>
    <xf numFmtId="3" fontId="7" fillId="2" borderId="47" xfId="0" applyNumberFormat="1" applyFont="1" applyFill="1" applyBorder="1" applyAlignment="1">
      <alignment horizontal="right" vertical="center" shrinkToFit="1"/>
    </xf>
    <xf numFmtId="3" fontId="8" fillId="2" borderId="18" xfId="0" applyNumberFormat="1" applyFont="1" applyFill="1" applyBorder="1" applyAlignment="1">
      <alignment horizontal="right" vertical="center" shrinkToFit="1"/>
    </xf>
    <xf numFmtId="2" fontId="8" fillId="2" borderId="18" xfId="0" applyNumberFormat="1" applyFont="1" applyFill="1" applyBorder="1" applyAlignment="1">
      <alignment horizontal="right" vertical="center" shrinkToFit="1"/>
    </xf>
    <xf numFmtId="2" fontId="8" fillId="2" borderId="25" xfId="0" applyNumberFormat="1" applyFont="1" applyFill="1" applyBorder="1" applyAlignment="1">
      <alignment horizontal="right" vertical="center" shrinkToFit="1"/>
    </xf>
    <xf numFmtId="176" fontId="8" fillId="2" borderId="32" xfId="1" applyNumberFormat="1" applyFont="1" applyFill="1" applyBorder="1" applyAlignment="1">
      <alignment horizontal="right" vertical="center" shrinkToFi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center" shrinkToFit="1"/>
    </xf>
    <xf numFmtId="0" fontId="7" fillId="2" borderId="35" xfId="0" applyFont="1" applyFill="1" applyBorder="1" applyAlignment="1">
      <alignment horizontal="center" vertical="center" shrinkToFit="1"/>
    </xf>
    <xf numFmtId="0" fontId="7" fillId="2" borderId="36" xfId="0" applyFont="1" applyFill="1" applyBorder="1" applyAlignment="1">
      <alignment horizontal="center" vertical="center" shrinkToFit="1"/>
    </xf>
    <xf numFmtId="0" fontId="7" fillId="2" borderId="28" xfId="0" applyFont="1" applyFill="1" applyBorder="1" applyAlignment="1">
      <alignment horizontal="center" vertical="center" wrapText="1" shrinkToFit="1"/>
    </xf>
    <xf numFmtId="0" fontId="7" fillId="2" borderId="39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176" fontId="17" fillId="0" borderId="50" xfId="1" applyNumberFormat="1" applyFont="1" applyBorder="1" applyAlignment="1">
      <alignment horizontal="center" vertical="center" wrapText="1" shrinkToFit="1"/>
    </xf>
    <xf numFmtId="176" fontId="17" fillId="0" borderId="51" xfId="1" applyNumberFormat="1" applyFont="1" applyBorder="1" applyAlignment="1">
      <alignment horizontal="center" vertical="center" shrinkToFit="1"/>
    </xf>
    <xf numFmtId="0" fontId="8" fillId="0" borderId="54" xfId="0" applyFont="1" applyBorder="1" applyAlignment="1">
      <alignment horizontal="center" vertical="center" shrinkToFit="1"/>
    </xf>
    <xf numFmtId="0" fontId="8" fillId="0" borderId="53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center" vertical="center" shrinkToFit="1"/>
    </xf>
    <xf numFmtId="0" fontId="8" fillId="0" borderId="56" xfId="0" applyFont="1" applyBorder="1" applyAlignment="1">
      <alignment horizontal="center" vertical="center" wrapText="1" shrinkToFit="1"/>
    </xf>
    <xf numFmtId="0" fontId="8" fillId="0" borderId="53" xfId="0" applyFont="1" applyBorder="1" applyAlignment="1">
      <alignment horizontal="center" vertical="center" wrapText="1" shrinkToFit="1"/>
    </xf>
    <xf numFmtId="0" fontId="8" fillId="0" borderId="55" xfId="0" applyFont="1" applyBorder="1" applyAlignment="1">
      <alignment horizontal="center" vertical="center" wrapText="1" shrinkToFit="1"/>
    </xf>
    <xf numFmtId="4" fontId="7" fillId="2" borderId="47" xfId="0" applyNumberFormat="1" applyFont="1" applyFill="1" applyBorder="1" applyAlignment="1">
      <alignment horizontal="right" vertical="center" shrinkToFit="1"/>
    </xf>
    <xf numFmtId="2" fontId="7" fillId="2" borderId="58" xfId="0" applyNumberFormat="1" applyFont="1" applyFill="1" applyBorder="1" applyAlignment="1">
      <alignment horizontal="right" vertical="center" shrinkToFit="1"/>
    </xf>
    <xf numFmtId="3" fontId="8" fillId="2" borderId="10" xfId="0" applyNumberFormat="1" applyFont="1" applyFill="1" applyBorder="1" applyAlignment="1">
      <alignment horizontal="right" vertical="center" shrinkToFit="1"/>
    </xf>
    <xf numFmtId="3" fontId="8" fillId="2" borderId="12" xfId="0" applyNumberFormat="1" applyFont="1" applyFill="1" applyBorder="1" applyAlignment="1">
      <alignment horizontal="right" vertical="center" shrinkToFit="1"/>
    </xf>
    <xf numFmtId="3" fontId="8" fillId="2" borderId="52" xfId="0" applyNumberFormat="1" applyFont="1" applyFill="1" applyBorder="1" applyAlignment="1">
      <alignment horizontal="right" vertical="center" shrinkToFit="1"/>
    </xf>
    <xf numFmtId="3" fontId="8" fillId="2" borderId="57" xfId="0" applyNumberFormat="1" applyFont="1" applyFill="1" applyBorder="1" applyAlignment="1">
      <alignment horizontal="right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view="pageBreakPreview" zoomScaleNormal="100" zoomScaleSheetLayoutView="100" workbookViewId="0"/>
  </sheetViews>
  <sheetFormatPr defaultRowHeight="16.5" x14ac:dyDescent="0.3"/>
  <cols>
    <col min="1" max="1" width="11.125" customWidth="1"/>
    <col min="2" max="4" width="8.75" customWidth="1"/>
    <col min="5" max="5" width="6.625" customWidth="1"/>
    <col min="6" max="7" width="8.75" customWidth="1"/>
    <col min="8" max="8" width="6.625" customWidth="1"/>
    <col min="9" max="10" width="8.75" customWidth="1"/>
    <col min="11" max="11" width="6.625" customWidth="1"/>
    <col min="12" max="12" width="23.125" customWidth="1"/>
  </cols>
  <sheetData>
    <row r="1" spans="1:17" ht="8.25" customHeight="1" x14ac:dyDescent="0.3"/>
    <row r="2" spans="1:17" ht="35.25" customHeight="1" x14ac:dyDescent="0.3">
      <c r="A2" s="70" t="s">
        <v>29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7" ht="21" customHeight="1" x14ac:dyDescent="0.3">
      <c r="A3" s="1"/>
      <c r="B3" s="1"/>
      <c r="C3" s="1"/>
      <c r="D3" s="1"/>
      <c r="E3" s="1"/>
      <c r="F3" s="1"/>
      <c r="G3" s="1"/>
      <c r="H3" s="1"/>
      <c r="I3" s="1"/>
      <c r="J3" s="64"/>
      <c r="K3" s="65"/>
      <c r="L3" s="69" t="s">
        <v>21</v>
      </c>
    </row>
    <row r="4" spans="1:17" s="3" customFormat="1" ht="24" customHeight="1" thickBo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13</v>
      </c>
      <c r="M4" s="90"/>
      <c r="N4" s="90"/>
    </row>
    <row r="5" spans="1:17" s="3" customFormat="1" ht="20.100000000000001" customHeight="1" thickBot="1" x14ac:dyDescent="0.35">
      <c r="A5" s="91" t="s">
        <v>9</v>
      </c>
      <c r="B5" s="92"/>
      <c r="C5" s="44" t="s">
        <v>12</v>
      </c>
      <c r="D5" s="6"/>
      <c r="E5" s="15"/>
      <c r="F5" s="45" t="s">
        <v>11</v>
      </c>
      <c r="G5" s="6"/>
      <c r="H5" s="16"/>
      <c r="I5" s="44" t="s">
        <v>8</v>
      </c>
      <c r="J5" s="6"/>
      <c r="K5" s="15"/>
      <c r="L5" s="95" t="s">
        <v>14</v>
      </c>
    </row>
    <row r="6" spans="1:17" s="3" customFormat="1" ht="20.100000000000001" customHeight="1" thickTop="1" thickBot="1" x14ac:dyDescent="0.35">
      <c r="A6" s="93"/>
      <c r="B6" s="94"/>
      <c r="C6" s="49" t="s">
        <v>28</v>
      </c>
      <c r="D6" s="38" t="s">
        <v>26</v>
      </c>
      <c r="E6" s="34" t="s">
        <v>10</v>
      </c>
      <c r="F6" s="49" t="s">
        <v>28</v>
      </c>
      <c r="G6" s="38" t="s">
        <v>26</v>
      </c>
      <c r="H6" s="34" t="s">
        <v>10</v>
      </c>
      <c r="I6" s="49" t="s">
        <v>28</v>
      </c>
      <c r="J6" s="38" t="s">
        <v>26</v>
      </c>
      <c r="K6" s="31" t="s">
        <v>10</v>
      </c>
      <c r="L6" s="96"/>
    </row>
    <row r="7" spans="1:17" s="3" customFormat="1" ht="20.100000000000001" customHeight="1" thickTop="1" x14ac:dyDescent="0.3">
      <c r="A7" s="105" t="s">
        <v>0</v>
      </c>
      <c r="B7" s="10" t="s">
        <v>16</v>
      </c>
      <c r="C7" s="50">
        <v>48</v>
      </c>
      <c r="D7" s="39">
        <v>17</v>
      </c>
      <c r="E7" s="20">
        <f>C7-D7</f>
        <v>31</v>
      </c>
      <c r="F7" s="50">
        <v>436</v>
      </c>
      <c r="G7" s="39">
        <v>244</v>
      </c>
      <c r="H7" s="20">
        <f>F7-G7</f>
        <v>192</v>
      </c>
      <c r="I7" s="77">
        <f>ROUND(F7/C7,2)</f>
        <v>9.08</v>
      </c>
      <c r="J7" s="78">
        <v>14.35</v>
      </c>
      <c r="K7" s="79">
        <f>I7-J7</f>
        <v>-5.27</v>
      </c>
      <c r="L7" s="25"/>
    </row>
    <row r="8" spans="1:17" s="3" customFormat="1" ht="20.100000000000001" customHeight="1" x14ac:dyDescent="0.3">
      <c r="A8" s="106"/>
      <c r="B8" s="8" t="s">
        <v>17</v>
      </c>
      <c r="C8" s="51">
        <v>4</v>
      </c>
      <c r="D8" s="40">
        <v>2</v>
      </c>
      <c r="E8" s="18">
        <f>C8-D8</f>
        <v>2</v>
      </c>
      <c r="F8" s="51">
        <v>1</v>
      </c>
      <c r="G8" s="40">
        <v>2</v>
      </c>
      <c r="H8" s="20">
        <f>F8-G8</f>
        <v>-1</v>
      </c>
      <c r="I8" s="72">
        <f>ROUND(F8/C8,2)</f>
        <v>0.25</v>
      </c>
      <c r="J8" s="46">
        <v>1</v>
      </c>
      <c r="K8" s="80">
        <f>I8-J8</f>
        <v>-0.75</v>
      </c>
      <c r="L8" s="22"/>
    </row>
    <row r="9" spans="1:17" s="3" customFormat="1" ht="20.100000000000001" customHeight="1" x14ac:dyDescent="0.3">
      <c r="A9" s="107"/>
      <c r="B9" s="57" t="s">
        <v>20</v>
      </c>
      <c r="C9" s="83">
        <f>SUM(C7:C8)</f>
        <v>52</v>
      </c>
      <c r="D9" s="58">
        <v>19</v>
      </c>
      <c r="E9" s="113">
        <f>C9-D9</f>
        <v>33</v>
      </c>
      <c r="F9" s="83">
        <f>SUM(F7:F8)</f>
        <v>437</v>
      </c>
      <c r="G9" s="58">
        <v>246</v>
      </c>
      <c r="H9" s="115">
        <f>F9-G9</f>
        <v>191</v>
      </c>
      <c r="I9" s="72">
        <f>ROUND(F9/C9,2)</f>
        <v>8.4</v>
      </c>
      <c r="J9" s="62">
        <v>12.95</v>
      </c>
      <c r="K9" s="81">
        <f>I9-J9</f>
        <v>-4.5499999999999989</v>
      </c>
      <c r="L9" s="59"/>
    </row>
    <row r="10" spans="1:17" s="3" customFormat="1" ht="20.100000000000001" customHeight="1" x14ac:dyDescent="0.3">
      <c r="A10" s="100" t="s">
        <v>1</v>
      </c>
      <c r="B10" s="9" t="s">
        <v>16</v>
      </c>
      <c r="C10" s="52">
        <v>218</v>
      </c>
      <c r="D10" s="41">
        <v>206</v>
      </c>
      <c r="E10" s="19">
        <f>C10-D10</f>
        <v>12</v>
      </c>
      <c r="F10" s="52">
        <v>513</v>
      </c>
      <c r="G10" s="41">
        <v>407</v>
      </c>
      <c r="H10" s="20">
        <f>F10-G10</f>
        <v>106</v>
      </c>
      <c r="I10" s="73">
        <f>ROUND(F10/C10,2)</f>
        <v>2.35</v>
      </c>
      <c r="J10" s="60">
        <v>1.98</v>
      </c>
      <c r="K10" s="76">
        <f>I10-J10</f>
        <v>0.37000000000000011</v>
      </c>
      <c r="L10" s="23"/>
    </row>
    <row r="11" spans="1:17" s="3" customFormat="1" ht="20.100000000000001" customHeight="1" x14ac:dyDescent="0.3">
      <c r="A11" s="101"/>
      <c r="B11" s="7" t="s">
        <v>2</v>
      </c>
      <c r="C11" s="53">
        <v>25</v>
      </c>
      <c r="D11" s="42">
        <v>25</v>
      </c>
      <c r="E11" s="17">
        <f>C11-D11</f>
        <v>0</v>
      </c>
      <c r="F11" s="53">
        <v>74</v>
      </c>
      <c r="G11" s="42">
        <v>57</v>
      </c>
      <c r="H11" s="20">
        <f>F11-G11</f>
        <v>17</v>
      </c>
      <c r="I11" s="56">
        <f>ROUND(F11/C11,2)</f>
        <v>2.96</v>
      </c>
      <c r="J11" s="47">
        <v>2.2799999999999998</v>
      </c>
      <c r="K11" s="36">
        <f>I11-J11</f>
        <v>0.68000000000000016</v>
      </c>
      <c r="L11" s="24"/>
    </row>
    <row r="12" spans="1:17" s="3" customFormat="1" ht="20.100000000000001" customHeight="1" x14ac:dyDescent="0.3">
      <c r="A12" s="101"/>
      <c r="B12" s="7" t="s">
        <v>17</v>
      </c>
      <c r="C12" s="53">
        <v>20</v>
      </c>
      <c r="D12" s="42">
        <v>19</v>
      </c>
      <c r="E12" s="17">
        <f>C12-D12</f>
        <v>1</v>
      </c>
      <c r="F12" s="53">
        <v>11</v>
      </c>
      <c r="G12" s="42">
        <v>9</v>
      </c>
      <c r="H12" s="20">
        <f>F12-G12</f>
        <v>2</v>
      </c>
      <c r="I12" s="56">
        <f>ROUND(F12/C12,2)</f>
        <v>0.55000000000000004</v>
      </c>
      <c r="J12" s="47">
        <v>0.47</v>
      </c>
      <c r="K12" s="36">
        <f>I12-J12</f>
        <v>8.0000000000000071E-2</v>
      </c>
      <c r="L12" s="21"/>
    </row>
    <row r="13" spans="1:17" s="3" customFormat="1" ht="20.100000000000001" customHeight="1" x14ac:dyDescent="0.3">
      <c r="A13" s="102"/>
      <c r="B13" s="57" t="s">
        <v>20</v>
      </c>
      <c r="C13" s="83">
        <f>SUM(C10:C12)</f>
        <v>263</v>
      </c>
      <c r="D13" s="58">
        <v>250</v>
      </c>
      <c r="E13" s="113">
        <f>C13-D13</f>
        <v>13</v>
      </c>
      <c r="F13" s="83">
        <f>SUM(F10:F12)</f>
        <v>598</v>
      </c>
      <c r="G13" s="58">
        <v>473</v>
      </c>
      <c r="H13" s="115">
        <f>F13-G13</f>
        <v>125</v>
      </c>
      <c r="I13" s="72">
        <f>ROUND(F13/C13,2)</f>
        <v>2.27</v>
      </c>
      <c r="J13" s="62">
        <v>4.7299999999999995</v>
      </c>
      <c r="K13" s="81">
        <f>I13-J13</f>
        <v>-2.4599999999999995</v>
      </c>
      <c r="L13" s="59"/>
    </row>
    <row r="14" spans="1:17" s="3" customFormat="1" ht="20.100000000000001" customHeight="1" x14ac:dyDescent="0.3">
      <c r="A14" s="108" t="s">
        <v>6</v>
      </c>
      <c r="B14" s="9" t="s">
        <v>18</v>
      </c>
      <c r="C14" s="52">
        <v>7</v>
      </c>
      <c r="D14" s="41">
        <v>5</v>
      </c>
      <c r="E14" s="71">
        <f>C14-D14</f>
        <v>2</v>
      </c>
      <c r="F14" s="52">
        <v>44</v>
      </c>
      <c r="G14" s="41">
        <v>29</v>
      </c>
      <c r="H14" s="20">
        <f>F14-G14</f>
        <v>15</v>
      </c>
      <c r="I14" s="73">
        <f>ROUND(F14/C14,2)</f>
        <v>6.29</v>
      </c>
      <c r="J14" s="60">
        <v>5.8</v>
      </c>
      <c r="K14" s="76">
        <f>I14-J14</f>
        <v>0.49000000000000021</v>
      </c>
      <c r="L14" s="26"/>
    </row>
    <row r="15" spans="1:17" s="3" customFormat="1" ht="20.100000000000001" customHeight="1" x14ac:dyDescent="0.3">
      <c r="A15" s="109"/>
      <c r="B15" s="11" t="s">
        <v>19</v>
      </c>
      <c r="C15" s="53">
        <v>1</v>
      </c>
      <c r="D15" s="42">
        <v>1</v>
      </c>
      <c r="E15" s="17">
        <f>C15-D15</f>
        <v>0</v>
      </c>
      <c r="F15" s="53">
        <v>0</v>
      </c>
      <c r="G15" s="42">
        <v>1</v>
      </c>
      <c r="H15" s="20">
        <f>F15-G15</f>
        <v>-1</v>
      </c>
      <c r="I15" s="56">
        <f>ROUND(F15/C15,2)</f>
        <v>0</v>
      </c>
      <c r="J15" s="61">
        <v>1</v>
      </c>
      <c r="K15" s="75">
        <f>I15-J15</f>
        <v>-1</v>
      </c>
      <c r="L15" s="27"/>
    </row>
    <row r="16" spans="1:17" s="3" customFormat="1" ht="20.100000000000001" customHeight="1" x14ac:dyDescent="0.3">
      <c r="A16" s="110"/>
      <c r="B16" s="57" t="s">
        <v>20</v>
      </c>
      <c r="C16" s="83">
        <f>SUM(C14:C15)</f>
        <v>8</v>
      </c>
      <c r="D16" s="58">
        <v>6</v>
      </c>
      <c r="E16" s="113">
        <f>C16-D16</f>
        <v>2</v>
      </c>
      <c r="F16" s="83">
        <f>SUM(F14:F15)</f>
        <v>44</v>
      </c>
      <c r="G16" s="58">
        <v>30</v>
      </c>
      <c r="H16" s="115">
        <f>F16-G16</f>
        <v>14</v>
      </c>
      <c r="I16" s="72">
        <f>ROUND(F16/C16,2)</f>
        <v>5.5</v>
      </c>
      <c r="J16" s="62">
        <v>6.8</v>
      </c>
      <c r="K16" s="81">
        <f>I16-J16</f>
        <v>-1.2999999999999998</v>
      </c>
      <c r="L16" s="59"/>
      <c r="Q16" s="3" t="s">
        <v>27</v>
      </c>
    </row>
    <row r="17" spans="1:12" s="3" customFormat="1" ht="20.100000000000001" customHeight="1" x14ac:dyDescent="0.3">
      <c r="A17" s="108" t="s">
        <v>5</v>
      </c>
      <c r="B17" s="9" t="s">
        <v>16</v>
      </c>
      <c r="C17" s="52">
        <v>33</v>
      </c>
      <c r="D17" s="41">
        <v>16</v>
      </c>
      <c r="E17" s="19">
        <f>C17-D17</f>
        <v>17</v>
      </c>
      <c r="F17" s="52">
        <v>165</v>
      </c>
      <c r="G17" s="41">
        <v>90</v>
      </c>
      <c r="H17" s="19">
        <f>F17-G17</f>
        <v>75</v>
      </c>
      <c r="I17" s="73">
        <f>ROUND(F17/C17,2)</f>
        <v>5</v>
      </c>
      <c r="J17" s="60">
        <v>5.63</v>
      </c>
      <c r="K17" s="76">
        <f>I17-J17</f>
        <v>-0.62999999999999989</v>
      </c>
      <c r="L17" s="103"/>
    </row>
    <row r="18" spans="1:12" s="3" customFormat="1" ht="20.100000000000001" customHeight="1" x14ac:dyDescent="0.3">
      <c r="A18" s="109"/>
      <c r="B18" s="11" t="s">
        <v>19</v>
      </c>
      <c r="C18" s="53">
        <v>2</v>
      </c>
      <c r="D18" s="42">
        <v>1</v>
      </c>
      <c r="E18" s="17">
        <f>C18-D18</f>
        <v>1</v>
      </c>
      <c r="F18" s="53">
        <v>1</v>
      </c>
      <c r="G18" s="42">
        <v>2</v>
      </c>
      <c r="H18" s="20">
        <f>F18-G18</f>
        <v>-1</v>
      </c>
      <c r="I18" s="56">
        <f>ROUND(F18/C18,2)</f>
        <v>0.5</v>
      </c>
      <c r="J18" s="61">
        <v>2</v>
      </c>
      <c r="K18" s="75">
        <f>I18-J18</f>
        <v>-1.5</v>
      </c>
      <c r="L18" s="104"/>
    </row>
    <row r="19" spans="1:12" s="3" customFormat="1" ht="20.100000000000001" customHeight="1" x14ac:dyDescent="0.3">
      <c r="A19" s="110"/>
      <c r="B19" s="84" t="s">
        <v>20</v>
      </c>
      <c r="C19" s="85">
        <f>SUM(C17:C18)</f>
        <v>35</v>
      </c>
      <c r="D19" s="86">
        <v>17</v>
      </c>
      <c r="E19" s="114">
        <f>C19-D19</f>
        <v>18</v>
      </c>
      <c r="F19" s="85">
        <f>SUM(F17:F18)</f>
        <v>166</v>
      </c>
      <c r="G19" s="86">
        <v>92</v>
      </c>
      <c r="H19" s="116">
        <f>F19-G19</f>
        <v>74</v>
      </c>
      <c r="I19" s="111">
        <f>ROUND(F19/C19,2)</f>
        <v>4.74</v>
      </c>
      <c r="J19" s="87">
        <v>7.63</v>
      </c>
      <c r="K19" s="88">
        <f>I19-J19</f>
        <v>-2.8899999999999997</v>
      </c>
      <c r="L19" s="89"/>
    </row>
    <row r="20" spans="1:12" s="3" customFormat="1" ht="20.100000000000001" customHeight="1" x14ac:dyDescent="0.3">
      <c r="A20" s="97" t="s">
        <v>3</v>
      </c>
      <c r="B20" s="12" t="s">
        <v>16</v>
      </c>
      <c r="C20" s="54">
        <f>C7+C10+C14+C17</f>
        <v>306</v>
      </c>
      <c r="D20" s="35">
        <v>244</v>
      </c>
      <c r="E20" s="32">
        <f>E7+E10+E14+E17</f>
        <v>62</v>
      </c>
      <c r="F20" s="54">
        <f t="shared" ref="D20:K20" si="0">F7+F10+F14+F17</f>
        <v>1158</v>
      </c>
      <c r="G20" s="35">
        <v>770</v>
      </c>
      <c r="H20" s="32">
        <f>H7+H10+H14+H17</f>
        <v>388</v>
      </c>
      <c r="I20" s="112">
        <f>ROUND(F20/C20,2)</f>
        <v>3.78</v>
      </c>
      <c r="J20" s="48">
        <v>27.759999999999998</v>
      </c>
      <c r="K20" s="37">
        <f>K7+K10+K14+K17</f>
        <v>-5.0399999999999991</v>
      </c>
      <c r="L20" s="28"/>
    </row>
    <row r="21" spans="1:12" s="3" customFormat="1" ht="20.100000000000001" customHeight="1" x14ac:dyDescent="0.3">
      <c r="A21" s="98"/>
      <c r="B21" s="13" t="s">
        <v>7</v>
      </c>
      <c r="C21" s="54">
        <f>C11</f>
        <v>25</v>
      </c>
      <c r="D21" s="35">
        <v>25</v>
      </c>
      <c r="E21" s="32">
        <f>E11</f>
        <v>0</v>
      </c>
      <c r="F21" s="54">
        <f t="shared" ref="E21:K21" si="1">F11</f>
        <v>74</v>
      </c>
      <c r="G21" s="35">
        <v>57</v>
      </c>
      <c r="H21" s="32">
        <f>H11</f>
        <v>17</v>
      </c>
      <c r="I21" s="112">
        <f>ROUND(F21/C21,2)</f>
        <v>2.96</v>
      </c>
      <c r="J21" s="48">
        <v>2.2799999999999998</v>
      </c>
      <c r="K21" s="37">
        <f>K11</f>
        <v>0.68000000000000016</v>
      </c>
      <c r="L21" s="29"/>
    </row>
    <row r="22" spans="1:12" s="3" customFormat="1" ht="20.100000000000001" customHeight="1" x14ac:dyDescent="0.3">
      <c r="A22" s="98"/>
      <c r="B22" s="13" t="s">
        <v>17</v>
      </c>
      <c r="C22" s="54">
        <f>C8+C12+C15+C18</f>
        <v>27</v>
      </c>
      <c r="D22" s="35">
        <v>23</v>
      </c>
      <c r="E22" s="32">
        <f>E8+E12+E15+E18</f>
        <v>4</v>
      </c>
      <c r="F22" s="54">
        <f t="shared" ref="D22:K22" si="2">F8+F12+F15+F18</f>
        <v>13</v>
      </c>
      <c r="G22" s="35">
        <v>14</v>
      </c>
      <c r="H22" s="32">
        <f>H8+H12+H15+H18</f>
        <v>-1</v>
      </c>
      <c r="I22" s="112">
        <f>ROUND(F22/C22,2)</f>
        <v>0.48</v>
      </c>
      <c r="J22" s="48">
        <v>4.47</v>
      </c>
      <c r="K22" s="37">
        <f>K8+K12+K15+K18</f>
        <v>-3.17</v>
      </c>
      <c r="L22" s="29"/>
    </row>
    <row r="23" spans="1:12" s="3" customFormat="1" ht="20.100000000000001" customHeight="1" thickBot="1" x14ac:dyDescent="0.35">
      <c r="A23" s="99"/>
      <c r="B23" s="14" t="s">
        <v>4</v>
      </c>
      <c r="C23" s="55">
        <f>SUM(C20:C22)</f>
        <v>358</v>
      </c>
      <c r="D23" s="43">
        <v>292</v>
      </c>
      <c r="E23" s="33">
        <f>C23-D23</f>
        <v>66</v>
      </c>
      <c r="F23" s="55">
        <f>SUM(F20:F22)</f>
        <v>1245</v>
      </c>
      <c r="G23" s="43">
        <v>841</v>
      </c>
      <c r="H23" s="33">
        <f>F23-G23</f>
        <v>404</v>
      </c>
      <c r="I23" s="74">
        <f>ROUND(F23/C23,2)</f>
        <v>3.48</v>
      </c>
      <c r="J23" s="63">
        <v>2.88</v>
      </c>
      <c r="K23" s="82">
        <f>I23-J23</f>
        <v>0.60000000000000009</v>
      </c>
      <c r="L23" s="30"/>
    </row>
    <row r="24" spans="1:12" ht="14.25" customHeight="1" x14ac:dyDescent="0.3"/>
    <row r="25" spans="1:12" s="67" customFormat="1" ht="17.25" x14ac:dyDescent="0.3">
      <c r="A25" s="66" t="s">
        <v>15</v>
      </c>
    </row>
    <row r="26" spans="1:12" s="67" customFormat="1" ht="17.25" x14ac:dyDescent="0.3">
      <c r="A26" s="67" t="s">
        <v>30</v>
      </c>
    </row>
    <row r="27" spans="1:12" s="67" customFormat="1" ht="17.25" x14ac:dyDescent="0.3">
      <c r="A27" s="67" t="s">
        <v>24</v>
      </c>
    </row>
    <row r="28" spans="1:12" s="67" customFormat="1" ht="17.25" x14ac:dyDescent="0.3">
      <c r="A28" s="67" t="s">
        <v>25</v>
      </c>
    </row>
    <row r="29" spans="1:12" s="67" customFormat="1" ht="17.25" x14ac:dyDescent="0.3">
      <c r="A29" s="67" t="s">
        <v>22</v>
      </c>
    </row>
    <row r="30" spans="1:12" s="67" customFormat="1" ht="11.1" customHeight="1" x14ac:dyDescent="0.3"/>
    <row r="31" spans="1:12" s="67" customFormat="1" ht="17.25" x14ac:dyDescent="0.3">
      <c r="A31" s="68" t="s">
        <v>31</v>
      </c>
    </row>
    <row r="32" spans="1:12" s="67" customFormat="1" ht="11.1" customHeight="1" x14ac:dyDescent="0.3"/>
    <row r="33" spans="1:1" s="67" customFormat="1" ht="17.25" x14ac:dyDescent="0.3">
      <c r="A33" s="68" t="s">
        <v>23</v>
      </c>
    </row>
  </sheetData>
  <mergeCells count="9">
    <mergeCell ref="M4:N4"/>
    <mergeCell ref="A5:B6"/>
    <mergeCell ref="L5:L6"/>
    <mergeCell ref="A20:A23"/>
    <mergeCell ref="A10:A13"/>
    <mergeCell ref="L17:L18"/>
    <mergeCell ref="A7:A9"/>
    <mergeCell ref="A14:A16"/>
    <mergeCell ref="A17:A19"/>
  </mergeCells>
  <phoneticPr fontId="2" type="noConversion"/>
  <pageMargins left="0.31496062992125984" right="0.31496062992125984" top="0.70866141732283472" bottom="0.31496062992125984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공립</vt:lpstr>
      <vt:lpstr>공립!Print_Area</vt:lpstr>
    </vt:vector>
  </TitlesOfParts>
  <Company>충남도교육청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DM-V190</dc:creator>
  <cp:lastModifiedBy>사용자</cp:lastModifiedBy>
  <cp:lastPrinted>2021-10-12T10:12:16Z</cp:lastPrinted>
  <dcterms:created xsi:type="dcterms:W3CDTF">2012-10-15T03:40:13Z</dcterms:created>
  <dcterms:modified xsi:type="dcterms:W3CDTF">2025-10-01T08:35:57Z</dcterms:modified>
</cp:coreProperties>
</file>